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1185" windowWidth="10860" windowHeight="10440"/>
  </bookViews>
  <sheets>
    <sheet name="2016 год" sheetId="1" r:id="rId1"/>
  </sheets>
  <externalReferences>
    <externalReference r:id="rId2"/>
  </externalReferences>
  <definedNames>
    <definedName name="_xlnm._FilterDatabase" localSheetId="0" hidden="1">'2016 год'!$A$13:$G$194</definedName>
    <definedName name="Z_03D0DDB9_3E2B_445E_B26D_09285D63C497_.wvu.FilterData" localSheetId="0" hidden="1">'2016 год'!#REF!</definedName>
    <definedName name="Z_184D3176_FFF6_4E91_A7DC_D63418B7D0F5_.wvu.FilterData" localSheetId="0" hidden="1">'2016 год'!#REF!</definedName>
    <definedName name="Z_2547B61A_57D8_45C6_87E4_2B595BD241A2_.wvu.FilterData" localSheetId="0" hidden="1">'2016 год'!#REF!</definedName>
    <definedName name="Z_2547B61A_57D8_45C6_87E4_2B595BD241A2_.wvu.PrintArea" localSheetId="0" hidden="1">'2016 год'!#REF!</definedName>
    <definedName name="Z_2547B61A_57D8_45C6_87E4_2B595BD241A2_.wvu.PrintTitles" localSheetId="0" hidden="1">'2016 год'!$11:$12</definedName>
    <definedName name="Z_265E4B74_F87F_4C11_8F36_BD3184BC15DF_.wvu.FilterData" localSheetId="0" hidden="1">'2016 год'!#REF!</definedName>
    <definedName name="Z_265E4B74_F87F_4C11_8F36_BD3184BC15DF_.wvu.PrintArea" localSheetId="0" hidden="1">'2016 год'!#REF!</definedName>
    <definedName name="Z_2AEB73AA_C7D3_452E_9043_E1BF6BC829FF_.wvu.FilterData" localSheetId="0" hidden="1">'2016 год'!$A$13:$G$194</definedName>
    <definedName name="Z_2AEB73AA_C7D3_452E_9043_E1BF6BC829FF_.wvu.PrintArea" localSheetId="0" hidden="1">'2016 год'!$A$6:$G$194</definedName>
    <definedName name="Z_2AEB73AA_C7D3_452E_9043_E1BF6BC829FF_.wvu.PrintTitles" localSheetId="0" hidden="1">'2016 год'!$11:$12</definedName>
    <definedName name="Z_2AEB73AA_C7D3_452E_9043_E1BF6BC829FF_.wvu.Rows" localSheetId="0" hidden="1">'2016 год'!#REF!</definedName>
    <definedName name="Z_2CC5DC23_D108_4C62_8D9C_2D339D918FB9_.wvu.FilterData" localSheetId="0" hidden="1">'2016 год'!#REF!</definedName>
    <definedName name="Z_2E862F6B_6B0A_40BB_944E_0C7992DC3BBB_.wvu.FilterData" localSheetId="0" hidden="1">'2016 год'!#REF!</definedName>
    <definedName name="Z_4CB2AD8A_1395_4EEB_B6E5_ACA1429CF0DB_.wvu.Cols" localSheetId="0" hidden="1">'2016 год'!#REF!</definedName>
    <definedName name="Z_4CB2AD8A_1395_4EEB_B6E5_ACA1429CF0DB_.wvu.FilterData" localSheetId="0" hidden="1">'2016 год'!#REF!</definedName>
    <definedName name="Z_4CB2AD8A_1395_4EEB_B6E5_ACA1429CF0DB_.wvu.PrintArea" localSheetId="0" hidden="1">'2016 год'!#REF!</definedName>
    <definedName name="Z_4CB2AD8A_1395_4EEB_B6E5_ACA1429CF0DB_.wvu.PrintTitles" localSheetId="0" hidden="1">'2016 год'!$11:$12</definedName>
    <definedName name="Z_5271CAE7_4D6C_40AB_9A03_5EFB6EFB80FA_.wvu.Cols" localSheetId="0" hidden="1">'2016 год'!#REF!</definedName>
    <definedName name="Z_5271CAE7_4D6C_40AB_9A03_5EFB6EFB80FA_.wvu.FilterData" localSheetId="0" hidden="1">'2016 год'!#REF!</definedName>
    <definedName name="Z_5271CAE7_4D6C_40AB_9A03_5EFB6EFB80FA_.wvu.PrintArea" localSheetId="0" hidden="1">'2016 год'!#REF!</definedName>
    <definedName name="Z_599A55F8_3816_4A95_B2A0_7EE8B30830DF_.wvu.FilterData" localSheetId="0" hidden="1">'2016 год'!#REF!</definedName>
    <definedName name="Z_599A55F8_3816_4A95_B2A0_7EE8B30830DF_.wvu.PrintArea" localSheetId="0" hidden="1">'2016 год'!#REF!</definedName>
    <definedName name="Z_62BA1D30_83D4_405C_B38E_4A6036DCDF7D_.wvu.Cols" localSheetId="0" hidden="1">'2016 год'!#REF!</definedName>
    <definedName name="Z_62BA1D30_83D4_405C_B38E_4A6036DCDF7D_.wvu.FilterData" localSheetId="0" hidden="1">'2016 год'!#REF!</definedName>
    <definedName name="Z_62BA1D30_83D4_405C_B38E_4A6036DCDF7D_.wvu.PrintArea" localSheetId="0" hidden="1">'2016 год'!#REF!</definedName>
    <definedName name="Z_7C0ABF66_8B0F_48ED_A269_F91E2B0FF96C_.wvu.FilterData" localSheetId="0" hidden="1">'2016 год'!#REF!</definedName>
    <definedName name="Z_949DCF8A_4B6C_48DC_A0AF_1508759F4E2C_.wvu.FilterData" localSheetId="0" hidden="1">'2016 год'!#REF!</definedName>
    <definedName name="Z_9AE4E90B_95AD_4E92_80AE_724EF4B3642C_.wvu.FilterData" localSheetId="0" hidden="1">'2016 год'!$A$13:$G$194</definedName>
    <definedName name="Z_9AE4E90B_95AD_4E92_80AE_724EF4B3642C_.wvu.PrintArea" localSheetId="0" hidden="1">'2016 год'!$A$6:$G$194</definedName>
    <definedName name="Z_9AE4E90B_95AD_4E92_80AE_724EF4B3642C_.wvu.PrintTitles" localSheetId="0" hidden="1">'2016 год'!$11:$12</definedName>
    <definedName name="Z_A79CDC70_8466_49CB_8C49_C52C08F5C2C3_.wvu.FilterData" localSheetId="0" hidden="1">'2016 год'!#REF!</definedName>
    <definedName name="Z_A79CDC70_8466_49CB_8C49_C52C08F5C2C3_.wvu.PrintArea" localSheetId="0" hidden="1">'2016 год'!#REF!</definedName>
    <definedName name="Z_A79CDC70_8466_49CB_8C49_C52C08F5C2C3_.wvu.PrintTitles" localSheetId="0" hidden="1">'2016 год'!$11:$12</definedName>
    <definedName name="Z_B3397BCA_1277_4868_806F_2E68EFD73FCF_.wvu.Cols" localSheetId="0" hidden="1">'2016 год'!#REF!</definedName>
    <definedName name="Z_B3397BCA_1277_4868_806F_2E68EFD73FCF_.wvu.FilterData" localSheetId="0" hidden="1">'2016 год'!#REF!</definedName>
    <definedName name="Z_B3397BCA_1277_4868_806F_2E68EFD73FCF_.wvu.PrintArea" localSheetId="0" hidden="1">'2016 год'!#REF!</definedName>
    <definedName name="Z_B3397BCA_1277_4868_806F_2E68EFD73FCF_.wvu.PrintTitles" localSheetId="0" hidden="1">'2016 год'!$11:$12</definedName>
    <definedName name="Z_B3ADB1FC_7237_4F79_A98A_9A3A728E8FB8_.wvu.FilterData" localSheetId="0" hidden="1">'2016 год'!#REF!</definedName>
    <definedName name="Z_C0DCEFD6_4378_4196_8A52_BBAE8937CBA3_.wvu.FilterData" localSheetId="0" hidden="1">'2016 год'!$A$13:$G$194</definedName>
    <definedName name="Z_C0DCEFD6_4378_4196_8A52_BBAE8937CBA3_.wvu.PrintArea" localSheetId="0" hidden="1">'2016 год'!$A$6:$I$194</definedName>
    <definedName name="Z_C0DCEFD6_4378_4196_8A52_BBAE8937CBA3_.wvu.PrintTitles" localSheetId="0" hidden="1">'2016 год'!$11:$12</definedName>
    <definedName name="Z_CA8D1087_4E38_48F5_88A8_16EB1FD8D7F3_.wvu.FilterData" localSheetId="0" hidden="1">'2016 год'!$A$13:$G$194</definedName>
    <definedName name="Z_CA8D1087_4E38_48F5_88A8_16EB1FD8D7F3_.wvu.PrintArea" localSheetId="0" hidden="1">'2016 год'!$A$6:$G$194</definedName>
    <definedName name="Z_CA8D1087_4E38_48F5_88A8_16EB1FD8D7F3_.wvu.PrintTitles" localSheetId="0" hidden="1">'2016 год'!$11:$12</definedName>
    <definedName name="Z_E73FB2C8_8889_4BC1_B42C_BB4285892FAC_.wvu.Cols" localSheetId="0" hidden="1">'2016 год'!#REF!</definedName>
    <definedName name="Z_E73FB2C8_8889_4BC1_B42C_BB4285892FAC_.wvu.FilterData" localSheetId="0" hidden="1">'2016 год'!#REF!</definedName>
    <definedName name="Z_E73FB2C8_8889_4BC1_B42C_BB4285892FAC_.wvu.PrintArea" localSheetId="0" hidden="1">'2016 год'!#REF!</definedName>
    <definedName name="Z_E73FB2C8_8889_4BC1_B42C_BB4285892FAC_.wvu.PrintTitles" localSheetId="0" hidden="1">'2016 год'!$11:$12</definedName>
    <definedName name="_xlnm.Print_Titles" localSheetId="0">'2016 год'!$11:$12</definedName>
    <definedName name="_xlnm.Print_Area" localSheetId="0">'2016 год'!$A$1:$K$201</definedName>
  </definedNames>
  <calcPr calcId="145621"/>
  <customWorkbookViews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Администратор - Личное представление" guid="{C0DCEFD6-4378-4196-8A52-BBAE8937CBA3}" mergeInterval="0" personalView="1" maximized="1" windowWidth="1362" windowHeight="528" activeSheetId="1"/>
  </customWorkbookViews>
</workbook>
</file>

<file path=xl/calcChain.xml><?xml version="1.0" encoding="utf-8"?>
<calcChain xmlns="http://schemas.openxmlformats.org/spreadsheetml/2006/main">
  <c r="J181" i="1" l="1"/>
  <c r="J169" i="1"/>
  <c r="J110" i="1"/>
  <c r="J33" i="1"/>
  <c r="I195" i="1" l="1"/>
  <c r="I196" i="1"/>
  <c r="I197" i="1"/>
  <c r="I198" i="1"/>
  <c r="I199" i="1"/>
  <c r="I200" i="1"/>
  <c r="I45" i="1"/>
  <c r="I44" i="1" s="1"/>
  <c r="J200" i="1" l="1"/>
  <c r="J199" i="1" s="1"/>
  <c r="J198" i="1" s="1"/>
  <c r="J197" i="1" s="1"/>
  <c r="J196" i="1" s="1"/>
  <c r="J195" i="1" s="1"/>
  <c r="K201" i="1"/>
  <c r="K200" i="1" s="1"/>
  <c r="K199" i="1" s="1"/>
  <c r="K198" i="1" s="1"/>
  <c r="K197" i="1" s="1"/>
  <c r="K196" i="1" s="1"/>
  <c r="K195" i="1" s="1"/>
  <c r="J193" i="1" l="1"/>
  <c r="J192" i="1" s="1"/>
  <c r="J191" i="1" s="1"/>
  <c r="J190" i="1" s="1"/>
  <c r="J189" i="1" s="1"/>
  <c r="J187" i="1"/>
  <c r="J186" i="1" s="1"/>
  <c r="J185" i="1" s="1"/>
  <c r="J184" i="1" s="1"/>
  <c r="J183" i="1" s="1"/>
  <c r="J180" i="1"/>
  <c r="J179" i="1" s="1"/>
  <c r="J176" i="1"/>
  <c r="J175" i="1" s="1"/>
  <c r="J172" i="1"/>
  <c r="J171" i="1" s="1"/>
  <c r="J170" i="1" s="1"/>
  <c r="J168" i="1"/>
  <c r="J167" i="1" s="1"/>
  <c r="J166" i="1"/>
  <c r="J164" i="1"/>
  <c r="J163" i="1" s="1"/>
  <c r="J162" i="1"/>
  <c r="J158" i="1"/>
  <c r="J151" i="1"/>
  <c r="J150" i="1" s="1"/>
  <c r="J149" i="1" s="1"/>
  <c r="J147" i="1"/>
  <c r="J146" i="1" s="1"/>
  <c r="J145" i="1" s="1"/>
  <c r="J141" i="1"/>
  <c r="J140" i="1" s="1"/>
  <c r="J139" i="1" s="1"/>
  <c r="J138" i="1" s="1"/>
  <c r="J136" i="1"/>
  <c r="J135" i="1" s="1"/>
  <c r="J134" i="1" s="1"/>
  <c r="J132" i="1"/>
  <c r="J131" i="1" s="1"/>
  <c r="J130" i="1" s="1"/>
  <c r="J128" i="1"/>
  <c r="J127" i="1" s="1"/>
  <c r="J126" i="1" s="1"/>
  <c r="J120" i="1"/>
  <c r="J119" i="1" s="1"/>
  <c r="J118" i="1" s="1"/>
  <c r="J116" i="1"/>
  <c r="J115" i="1" s="1"/>
  <c r="J114" i="1" s="1"/>
  <c r="J112" i="1"/>
  <c r="J111" i="1" s="1"/>
  <c r="J109" i="1"/>
  <c r="J108" i="1" s="1"/>
  <c r="J105" i="1"/>
  <c r="J104" i="1" s="1"/>
  <c r="J103" i="1" s="1"/>
  <c r="J99" i="1"/>
  <c r="J98" i="1" s="1"/>
  <c r="J97" i="1" s="1"/>
  <c r="J91" i="1"/>
  <c r="J90" i="1" s="1"/>
  <c r="J87" i="1"/>
  <c r="J86" i="1" s="1"/>
  <c r="J82" i="1"/>
  <c r="J81" i="1"/>
  <c r="J80" i="1" s="1"/>
  <c r="J79" i="1" s="1"/>
  <c r="J77" i="1"/>
  <c r="J76" i="1" s="1"/>
  <c r="J75" i="1" s="1"/>
  <c r="J74" i="1" s="1"/>
  <c r="J72" i="1"/>
  <c r="J71" i="1" s="1"/>
  <c r="J68" i="1"/>
  <c r="J67" i="1" s="1"/>
  <c r="J63" i="1"/>
  <c r="J62" i="1" s="1"/>
  <c r="J59" i="1"/>
  <c r="J58" i="1" s="1"/>
  <c r="J53" i="1"/>
  <c r="J52" i="1" s="1"/>
  <c r="J51" i="1" s="1"/>
  <c r="J49" i="1"/>
  <c r="J48" i="1" s="1"/>
  <c r="J47" i="1"/>
  <c r="J45" i="1"/>
  <c r="J44" i="1" s="1"/>
  <c r="J40" i="1"/>
  <c r="J39" i="1" s="1"/>
  <c r="J38" i="1" s="1"/>
  <c r="J35" i="1"/>
  <c r="J34" i="1" s="1"/>
  <c r="J31" i="1"/>
  <c r="J30" i="1" s="1"/>
  <c r="J26" i="1"/>
  <c r="J25" i="1" s="1"/>
  <c r="J20" i="1"/>
  <c r="J19" i="1" s="1"/>
  <c r="J18" i="1" s="1"/>
  <c r="J17" i="1" s="1"/>
  <c r="J16" i="1" s="1"/>
  <c r="G195" i="1"/>
  <c r="J107" i="1" l="1"/>
  <c r="J102" i="1" s="1"/>
  <c r="J101" i="1" s="1"/>
  <c r="J95" i="1" s="1"/>
  <c r="J85" i="1"/>
  <c r="J84" i="1" s="1"/>
  <c r="J144" i="1"/>
  <c r="J143" i="1" s="1"/>
  <c r="J124" i="1"/>
  <c r="J125" i="1" s="1"/>
  <c r="J182" i="1"/>
  <c r="J66" i="1"/>
  <c r="J24" i="1"/>
  <c r="J23" i="1" s="1"/>
  <c r="J157" i="1"/>
  <c r="J174" i="1"/>
  <c r="J161" i="1" s="1"/>
  <c r="J160" i="1" s="1"/>
  <c r="J57" i="1"/>
  <c r="J96" i="1"/>
  <c r="I148" i="1"/>
  <c r="H147" i="1"/>
  <c r="H146" i="1" s="1"/>
  <c r="H145" i="1" s="1"/>
  <c r="G147" i="1"/>
  <c r="G146" i="1" s="1"/>
  <c r="G145" i="1" s="1"/>
  <c r="J22" i="1" l="1"/>
  <c r="J15" i="1" s="1"/>
  <c r="J123" i="1"/>
  <c r="J122" i="1"/>
  <c r="I147" i="1"/>
  <c r="I146" i="1" s="1"/>
  <c r="I145" i="1" s="1"/>
  <c r="K148" i="1"/>
  <c r="K147" i="1" s="1"/>
  <c r="K146" i="1" s="1"/>
  <c r="K145" i="1" s="1"/>
  <c r="J156" i="1"/>
  <c r="G53" i="1"/>
  <c r="H53" i="1"/>
  <c r="I55" i="1"/>
  <c r="K55" i="1" s="1"/>
  <c r="J155" i="1" l="1"/>
  <c r="H158" i="1"/>
  <c r="H157" i="1" s="1"/>
  <c r="H156" i="1" s="1"/>
  <c r="H155" i="1" s="1"/>
  <c r="H154" i="1" s="1"/>
  <c r="G158" i="1"/>
  <c r="G157" i="1" s="1"/>
  <c r="I159" i="1"/>
  <c r="K159" i="1" s="1"/>
  <c r="G87" i="1"/>
  <c r="H87" i="1"/>
  <c r="K89" i="1"/>
  <c r="G45" i="1"/>
  <c r="G44" i="1" s="1"/>
  <c r="H45" i="1"/>
  <c r="K46" i="1"/>
  <c r="J154" i="1" l="1"/>
  <c r="K45" i="1"/>
  <c r="H44" i="1"/>
  <c r="K44" i="1" s="1"/>
  <c r="G156" i="1"/>
  <c r="I157" i="1"/>
  <c r="K157" i="1" s="1"/>
  <c r="I158" i="1"/>
  <c r="K158" i="1" s="1"/>
  <c r="I152" i="1"/>
  <c r="H151" i="1"/>
  <c r="H150" i="1" s="1"/>
  <c r="H149" i="1" s="1"/>
  <c r="H144" i="1" s="1"/>
  <c r="G151" i="1"/>
  <c r="G150" i="1" s="1"/>
  <c r="G149" i="1" s="1"/>
  <c r="G144" i="1" s="1"/>
  <c r="G86" i="1"/>
  <c r="H86" i="1"/>
  <c r="I88" i="1"/>
  <c r="K88" i="1" s="1"/>
  <c r="K87" i="1" s="1"/>
  <c r="K86" i="1" s="1"/>
  <c r="I151" i="1" l="1"/>
  <c r="I150" i="1" s="1"/>
  <c r="I149" i="1" s="1"/>
  <c r="I144" i="1" s="1"/>
  <c r="I143" i="1" s="1"/>
  <c r="K152" i="1"/>
  <c r="K151" i="1" s="1"/>
  <c r="K150" i="1" s="1"/>
  <c r="K149" i="1" s="1"/>
  <c r="K144" i="1" s="1"/>
  <c r="K143" i="1" s="1"/>
  <c r="J153" i="1"/>
  <c r="J14" i="1" s="1"/>
  <c r="J13" i="1" s="1"/>
  <c r="I87" i="1"/>
  <c r="I86" i="1" s="1"/>
  <c r="G155" i="1"/>
  <c r="I156" i="1"/>
  <c r="K156" i="1" s="1"/>
  <c r="H143" i="1"/>
  <c r="G143" i="1"/>
  <c r="G154" i="1" l="1"/>
  <c r="I155" i="1"/>
  <c r="K155" i="1" s="1"/>
  <c r="H176" i="1"/>
  <c r="G176" i="1"/>
  <c r="I178" i="1"/>
  <c r="K178" i="1" s="1"/>
  <c r="I94" i="1"/>
  <c r="K94" i="1" s="1"/>
  <c r="H40" i="1"/>
  <c r="G40" i="1"/>
  <c r="H59" i="1"/>
  <c r="G59" i="1"/>
  <c r="H68" i="1"/>
  <c r="G68" i="1"/>
  <c r="H91" i="1"/>
  <c r="H90" i="1" s="1"/>
  <c r="H85" i="1" s="1"/>
  <c r="G91" i="1"/>
  <c r="G90" i="1" s="1"/>
  <c r="G85" i="1" s="1"/>
  <c r="I70" i="1"/>
  <c r="K70" i="1" s="1"/>
  <c r="I61" i="1"/>
  <c r="K61" i="1" s="1"/>
  <c r="I56" i="1"/>
  <c r="K56" i="1" s="1"/>
  <c r="I43" i="1"/>
  <c r="K43" i="1" s="1"/>
  <c r="H26" i="1"/>
  <c r="G26" i="1"/>
  <c r="I29" i="1"/>
  <c r="K29" i="1" s="1"/>
  <c r="I154" i="1" l="1"/>
  <c r="K154" i="1" s="1"/>
  <c r="H193" i="1"/>
  <c r="H192" i="1" s="1"/>
  <c r="H191" i="1" s="1"/>
  <c r="H190" i="1" s="1"/>
  <c r="H189" i="1" s="1"/>
  <c r="H187" i="1"/>
  <c r="H186" i="1" s="1"/>
  <c r="H185" i="1" s="1"/>
  <c r="H184" i="1" s="1"/>
  <c r="H183" i="1" s="1"/>
  <c r="H180" i="1"/>
  <c r="H179" i="1" s="1"/>
  <c r="H175" i="1"/>
  <c r="H172" i="1"/>
  <c r="H171" i="1" s="1"/>
  <c r="H170" i="1" s="1"/>
  <c r="H168" i="1"/>
  <c r="H167" i="1" s="1"/>
  <c r="H166" i="1"/>
  <c r="H164" i="1"/>
  <c r="H163" i="1" s="1"/>
  <c r="H162" i="1"/>
  <c r="H141" i="1"/>
  <c r="H140" i="1" s="1"/>
  <c r="H139" i="1" s="1"/>
  <c r="H138" i="1" s="1"/>
  <c r="H136" i="1"/>
  <c r="H135" i="1" s="1"/>
  <c r="H134" i="1" s="1"/>
  <c r="H132" i="1"/>
  <c r="H131" i="1" s="1"/>
  <c r="H130" i="1" s="1"/>
  <c r="H128" i="1"/>
  <c r="H127" i="1" s="1"/>
  <c r="H126" i="1" s="1"/>
  <c r="H120" i="1"/>
  <c r="H119" i="1" s="1"/>
  <c r="H118" i="1" s="1"/>
  <c r="H116" i="1"/>
  <c r="H115" i="1" s="1"/>
  <c r="H114" i="1" s="1"/>
  <c r="H112" i="1"/>
  <c r="H111" i="1" s="1"/>
  <c r="H109" i="1"/>
  <c r="H108" i="1" s="1"/>
  <c r="H105" i="1"/>
  <c r="H104" i="1" s="1"/>
  <c r="H103" i="1" s="1"/>
  <c r="H99" i="1"/>
  <c r="H98" i="1" s="1"/>
  <c r="H97" i="1" s="1"/>
  <c r="H82" i="1"/>
  <c r="H81" i="1" s="1"/>
  <c r="H80" i="1" s="1"/>
  <c r="H79" i="1" s="1"/>
  <c r="H84" i="1"/>
  <c r="H77" i="1"/>
  <c r="H76" i="1" s="1"/>
  <c r="H75" i="1" s="1"/>
  <c r="H74" i="1" s="1"/>
  <c r="H72" i="1"/>
  <c r="H71" i="1" s="1"/>
  <c r="H67" i="1"/>
  <c r="H63" i="1"/>
  <c r="H62" i="1" s="1"/>
  <c r="H58" i="1"/>
  <c r="H52" i="1"/>
  <c r="H51" i="1" s="1"/>
  <c r="H49" i="1"/>
  <c r="H48" i="1" s="1"/>
  <c r="H47" i="1"/>
  <c r="H39" i="1"/>
  <c r="H38" i="1" s="1"/>
  <c r="H35" i="1"/>
  <c r="H34" i="1" s="1"/>
  <c r="H31" i="1"/>
  <c r="H30" i="1" s="1"/>
  <c r="H25" i="1"/>
  <c r="H20" i="1"/>
  <c r="H19" i="1" s="1"/>
  <c r="H18" i="1" s="1"/>
  <c r="H17" i="1" s="1"/>
  <c r="H16" i="1" s="1"/>
  <c r="I194" i="1"/>
  <c r="I177" i="1"/>
  <c r="K177" i="1" s="1"/>
  <c r="K176" i="1" s="1"/>
  <c r="K175" i="1" s="1"/>
  <c r="I173" i="1"/>
  <c r="I165" i="1"/>
  <c r="I142" i="1"/>
  <c r="I137" i="1"/>
  <c r="I133" i="1"/>
  <c r="I129" i="1"/>
  <c r="I121" i="1"/>
  <c r="I117" i="1"/>
  <c r="I113" i="1"/>
  <c r="I110" i="1"/>
  <c r="I106" i="1"/>
  <c r="I100" i="1"/>
  <c r="I93" i="1"/>
  <c r="K93" i="1" s="1"/>
  <c r="I92" i="1"/>
  <c r="K92" i="1" s="1"/>
  <c r="I83" i="1"/>
  <c r="I78" i="1"/>
  <c r="I73" i="1"/>
  <c r="I65" i="1"/>
  <c r="K65" i="1" s="1"/>
  <c r="I64" i="1"/>
  <c r="K64" i="1" s="1"/>
  <c r="I60" i="1"/>
  <c r="K60" i="1" s="1"/>
  <c r="K59" i="1" s="1"/>
  <c r="K58" i="1" s="1"/>
  <c r="I50" i="1"/>
  <c r="I42" i="1"/>
  <c r="K42" i="1" s="1"/>
  <c r="I41" i="1"/>
  <c r="K41" i="1" s="1"/>
  <c r="I37" i="1"/>
  <c r="K37" i="1" s="1"/>
  <c r="I36" i="1"/>
  <c r="K36" i="1" s="1"/>
  <c r="K33" i="1"/>
  <c r="I32" i="1"/>
  <c r="K32" i="1" s="1"/>
  <c r="I28" i="1"/>
  <c r="K28" i="1" s="1"/>
  <c r="I27" i="1"/>
  <c r="K27" i="1" s="1"/>
  <c r="H174" i="1" l="1"/>
  <c r="K91" i="1"/>
  <c r="K90" i="1" s="1"/>
  <c r="K85" i="1" s="1"/>
  <c r="K84" i="1" s="1"/>
  <c r="I20" i="1"/>
  <c r="I19" i="1" s="1"/>
  <c r="I18" i="1" s="1"/>
  <c r="I17" i="1" s="1"/>
  <c r="I16" i="1" s="1"/>
  <c r="K21" i="1"/>
  <c r="K20" i="1" s="1"/>
  <c r="K19" i="1" s="1"/>
  <c r="K18" i="1" s="1"/>
  <c r="K17" i="1" s="1"/>
  <c r="K16" i="1" s="1"/>
  <c r="I99" i="1"/>
  <c r="I98" i="1" s="1"/>
  <c r="I97" i="1" s="1"/>
  <c r="K100" i="1"/>
  <c r="K99" i="1" s="1"/>
  <c r="K98" i="1" s="1"/>
  <c r="K97" i="1" s="1"/>
  <c r="I109" i="1"/>
  <c r="I108" i="1" s="1"/>
  <c r="K110" i="1"/>
  <c r="K109" i="1" s="1"/>
  <c r="K108" i="1" s="1"/>
  <c r="I116" i="1"/>
  <c r="I115" i="1" s="1"/>
  <c r="I114" i="1" s="1"/>
  <c r="K117" i="1"/>
  <c r="K116" i="1" s="1"/>
  <c r="K115" i="1" s="1"/>
  <c r="K114" i="1" s="1"/>
  <c r="I128" i="1"/>
  <c r="I127" i="1" s="1"/>
  <c r="I126" i="1" s="1"/>
  <c r="K129" i="1"/>
  <c r="K128" i="1" s="1"/>
  <c r="K127" i="1" s="1"/>
  <c r="K126" i="1" s="1"/>
  <c r="I136" i="1"/>
  <c r="I135" i="1" s="1"/>
  <c r="I134" i="1" s="1"/>
  <c r="K137" i="1"/>
  <c r="K136" i="1" s="1"/>
  <c r="K135" i="1" s="1"/>
  <c r="K134" i="1" s="1"/>
  <c r="I162" i="1"/>
  <c r="K165" i="1"/>
  <c r="I172" i="1"/>
  <c r="I171" i="1" s="1"/>
  <c r="I170" i="1" s="1"/>
  <c r="K173" i="1"/>
  <c r="K172" i="1" s="1"/>
  <c r="K171" i="1" s="1"/>
  <c r="K170" i="1" s="1"/>
  <c r="I180" i="1"/>
  <c r="I179" i="1" s="1"/>
  <c r="K181" i="1"/>
  <c r="K180" i="1" s="1"/>
  <c r="K179" i="1" s="1"/>
  <c r="K174" i="1" s="1"/>
  <c r="I193" i="1"/>
  <c r="I192" i="1" s="1"/>
  <c r="I191" i="1" s="1"/>
  <c r="I190" i="1" s="1"/>
  <c r="I189" i="1" s="1"/>
  <c r="K194" i="1"/>
  <c r="K193" i="1" s="1"/>
  <c r="K192" i="1" s="1"/>
  <c r="K191" i="1" s="1"/>
  <c r="K190" i="1" s="1"/>
  <c r="K189" i="1" s="1"/>
  <c r="I77" i="1"/>
  <c r="I76" i="1" s="1"/>
  <c r="I75" i="1" s="1"/>
  <c r="I74" i="1" s="1"/>
  <c r="K78" i="1"/>
  <c r="K77" i="1" s="1"/>
  <c r="K76" i="1" s="1"/>
  <c r="K75" i="1" s="1"/>
  <c r="K74" i="1" s="1"/>
  <c r="K26" i="1"/>
  <c r="K25" i="1" s="1"/>
  <c r="K31" i="1"/>
  <c r="K30" i="1" s="1"/>
  <c r="K35" i="1"/>
  <c r="K34" i="1" s="1"/>
  <c r="K40" i="1"/>
  <c r="K39" i="1" s="1"/>
  <c r="K38" i="1" s="1"/>
  <c r="I49" i="1"/>
  <c r="I48" i="1" s="1"/>
  <c r="K50" i="1"/>
  <c r="K63" i="1"/>
  <c r="K62" i="1" s="1"/>
  <c r="K57" i="1" s="1"/>
  <c r="I72" i="1"/>
  <c r="I71" i="1" s="1"/>
  <c r="K73" i="1"/>
  <c r="K72" i="1" s="1"/>
  <c r="K71" i="1" s="1"/>
  <c r="I82" i="1"/>
  <c r="I81" i="1" s="1"/>
  <c r="I80" i="1" s="1"/>
  <c r="I79" i="1" s="1"/>
  <c r="K83" i="1"/>
  <c r="K82" i="1" s="1"/>
  <c r="K81" i="1" s="1"/>
  <c r="K80" i="1" s="1"/>
  <c r="K79" i="1" s="1"/>
  <c r="I105" i="1"/>
  <c r="I104" i="1" s="1"/>
  <c r="I103" i="1" s="1"/>
  <c r="K106" i="1"/>
  <c r="K105" i="1" s="1"/>
  <c r="K104" i="1" s="1"/>
  <c r="K103" i="1" s="1"/>
  <c r="I112" i="1"/>
  <c r="I111" i="1" s="1"/>
  <c r="K113" i="1"/>
  <c r="K112" i="1" s="1"/>
  <c r="K111" i="1" s="1"/>
  <c r="I120" i="1"/>
  <c r="I119" i="1" s="1"/>
  <c r="I118" i="1" s="1"/>
  <c r="K121" i="1"/>
  <c r="K120" i="1" s="1"/>
  <c r="K119" i="1" s="1"/>
  <c r="K118" i="1" s="1"/>
  <c r="I132" i="1"/>
  <c r="I131" i="1" s="1"/>
  <c r="I130" i="1" s="1"/>
  <c r="K133" i="1"/>
  <c r="K132" i="1" s="1"/>
  <c r="K131" i="1" s="1"/>
  <c r="K130" i="1" s="1"/>
  <c r="I141" i="1"/>
  <c r="I140" i="1" s="1"/>
  <c r="I139" i="1" s="1"/>
  <c r="I138" i="1" s="1"/>
  <c r="K142" i="1"/>
  <c r="K141" i="1" s="1"/>
  <c r="K140" i="1" s="1"/>
  <c r="K139" i="1" s="1"/>
  <c r="K138" i="1" s="1"/>
  <c r="I166" i="1"/>
  <c r="K169" i="1"/>
  <c r="I187" i="1"/>
  <c r="I186" i="1" s="1"/>
  <c r="I185" i="1" s="1"/>
  <c r="I184" i="1" s="1"/>
  <c r="I183" i="1" s="1"/>
  <c r="I182" i="1" s="1"/>
  <c r="K188" i="1"/>
  <c r="K187" i="1" s="1"/>
  <c r="K186" i="1" s="1"/>
  <c r="K185" i="1" s="1"/>
  <c r="K184" i="1" s="1"/>
  <c r="K183" i="1" s="1"/>
  <c r="I40" i="1"/>
  <c r="I39" i="1" s="1"/>
  <c r="I38" i="1" s="1"/>
  <c r="I91" i="1"/>
  <c r="I176" i="1"/>
  <c r="I175" i="1" s="1"/>
  <c r="I59" i="1"/>
  <c r="I58" i="1" s="1"/>
  <c r="I35" i="1"/>
  <c r="I34" i="1" s="1"/>
  <c r="I31" i="1"/>
  <c r="I30" i="1" s="1"/>
  <c r="I63" i="1"/>
  <c r="I62" i="1" s="1"/>
  <c r="I168" i="1"/>
  <c r="I167" i="1" s="1"/>
  <c r="I26" i="1"/>
  <c r="I25" i="1" s="1"/>
  <c r="I47" i="1"/>
  <c r="I164" i="1"/>
  <c r="I163" i="1" s="1"/>
  <c r="H66" i="1"/>
  <c r="H107" i="1"/>
  <c r="H102" i="1" s="1"/>
  <c r="H101" i="1" s="1"/>
  <c r="H95" i="1" s="1"/>
  <c r="H182" i="1"/>
  <c r="H161" i="1"/>
  <c r="H160" i="1" s="1"/>
  <c r="H153" i="1" s="1"/>
  <c r="H124" i="1"/>
  <c r="H123" i="1" s="1"/>
  <c r="H122" i="1" s="1"/>
  <c r="I96" i="1"/>
  <c r="H96" i="1"/>
  <c r="I69" i="1"/>
  <c r="K69" i="1" s="1"/>
  <c r="K68" i="1" s="1"/>
  <c r="K67" i="1" s="1"/>
  <c r="H57" i="1"/>
  <c r="H24" i="1"/>
  <c r="G141" i="1"/>
  <c r="G140" i="1" s="1"/>
  <c r="G139" i="1" s="1"/>
  <c r="G138" i="1" s="1"/>
  <c r="I90" i="1" l="1"/>
  <c r="I85" i="1" s="1"/>
  <c r="I84" i="1" s="1"/>
  <c r="K66" i="1"/>
  <c r="K182" i="1"/>
  <c r="I124" i="1"/>
  <c r="I123" i="1" s="1"/>
  <c r="I122" i="1" s="1"/>
  <c r="I107" i="1"/>
  <c r="I102" i="1" s="1"/>
  <c r="I101" i="1" s="1"/>
  <c r="I95" i="1" s="1"/>
  <c r="K24" i="1"/>
  <c r="H23" i="1"/>
  <c r="H22" i="1" s="1"/>
  <c r="H15" i="1" s="1"/>
  <c r="K47" i="1"/>
  <c r="K49" i="1"/>
  <c r="K48" i="1" s="1"/>
  <c r="K164" i="1"/>
  <c r="K163" i="1" s="1"/>
  <c r="K162" i="1"/>
  <c r="K124" i="1"/>
  <c r="K107" i="1"/>
  <c r="K102" i="1" s="1"/>
  <c r="K101" i="1" s="1"/>
  <c r="K95" i="1" s="1"/>
  <c r="K96" i="1"/>
  <c r="I174" i="1"/>
  <c r="I161" i="1" s="1"/>
  <c r="I160" i="1" s="1"/>
  <c r="I153" i="1" s="1"/>
  <c r="K168" i="1"/>
  <c r="K167" i="1" s="1"/>
  <c r="K166" i="1"/>
  <c r="I68" i="1"/>
  <c r="I67" i="1" s="1"/>
  <c r="I66" i="1" s="1"/>
  <c r="I57" i="1"/>
  <c r="I24" i="1"/>
  <c r="H125" i="1"/>
  <c r="G49" i="1"/>
  <c r="G48" i="1" s="1"/>
  <c r="G47" i="1"/>
  <c r="G31" i="1"/>
  <c r="G35" i="1"/>
  <c r="I125" i="1" l="1"/>
  <c r="K161" i="1"/>
  <c r="K160" i="1" s="1"/>
  <c r="K153" i="1" s="1"/>
  <c r="K123" i="1"/>
  <c r="K122" i="1" s="1"/>
  <c r="K125" i="1"/>
  <c r="H14" i="1"/>
  <c r="H13" i="1" s="1"/>
  <c r="G82" i="1"/>
  <c r="G81" i="1" s="1"/>
  <c r="G80" i="1" s="1"/>
  <c r="G79" i="1" s="1"/>
  <c r="G112" i="1" l="1"/>
  <c r="G111" i="1" s="1"/>
  <c r="G116" i="1"/>
  <c r="G115" i="1" s="1"/>
  <c r="G114" i="1" s="1"/>
  <c r="G164" i="1" l="1"/>
  <c r="G163" i="1" s="1"/>
  <c r="G162" i="1"/>
  <c r="G132" i="1" l="1"/>
  <c r="G136" i="1"/>
  <c r="G135" i="1" s="1"/>
  <c r="G134" i="1" s="1"/>
  <c r="G128" i="1" l="1"/>
  <c r="G72" i="1" l="1"/>
  <c r="G71" i="1" s="1"/>
  <c r="G67" i="1"/>
  <c r="G63" i="1"/>
  <c r="G62" i="1" s="1"/>
  <c r="G58" i="1"/>
  <c r="I54" i="1" l="1"/>
  <c r="G52" i="1"/>
  <c r="G51" i="1" s="1"/>
  <c r="G57" i="1"/>
  <c r="G66" i="1"/>
  <c r="G172" i="1"/>
  <c r="I53" i="1" l="1"/>
  <c r="I52" i="1" s="1"/>
  <c r="I51" i="1" s="1"/>
  <c r="I23" i="1" s="1"/>
  <c r="K54" i="1"/>
  <c r="K53" i="1" s="1"/>
  <c r="K52" i="1" s="1"/>
  <c r="K51" i="1" s="1"/>
  <c r="K23" i="1" s="1"/>
  <c r="K22" i="1" s="1"/>
  <c r="K15" i="1" s="1"/>
  <c r="K14" i="1" s="1"/>
  <c r="K13" i="1" s="1"/>
  <c r="G77" i="1"/>
  <c r="G76" i="1" s="1"/>
  <c r="G75" i="1" s="1"/>
  <c r="I22" i="1" l="1"/>
  <c r="I15" i="1" s="1"/>
  <c r="I14" i="1" s="1"/>
  <c r="I13" i="1" l="1"/>
  <c r="G131" i="1" l="1"/>
  <c r="G130" i="1" s="1"/>
  <c r="G127" i="1" l="1"/>
  <c r="G126" i="1" l="1"/>
  <c r="G124" i="1" s="1"/>
  <c r="G123" i="1" s="1"/>
  <c r="G122" i="1" s="1"/>
  <c r="G166" i="1"/>
  <c r="G125" i="1" l="1"/>
  <c r="G168" i="1"/>
  <c r="G167" i="1" s="1"/>
  <c r="G193" i="1"/>
  <c r="G192" i="1" s="1"/>
  <c r="G191" i="1" s="1"/>
  <c r="G187" i="1"/>
  <c r="G186" i="1" s="1"/>
  <c r="G180" i="1"/>
  <c r="G179" i="1" s="1"/>
  <c r="G175" i="1"/>
  <c r="G171" i="1"/>
  <c r="G170" i="1" s="1"/>
  <c r="G120" i="1"/>
  <c r="G119" i="1" s="1"/>
  <c r="G118" i="1" s="1"/>
  <c r="G109" i="1"/>
  <c r="G108" i="1" s="1"/>
  <c r="G105" i="1"/>
  <c r="G104" i="1" s="1"/>
  <c r="G103" i="1" s="1"/>
  <c r="G99" i="1"/>
  <c r="G98" i="1" s="1"/>
  <c r="A98" i="1"/>
  <c r="A96" i="1"/>
  <c r="G34" i="1"/>
  <c r="G20" i="1"/>
  <c r="G19" i="1" s="1"/>
  <c r="G18" i="1" s="1"/>
  <c r="G174" i="1" l="1"/>
  <c r="G161" i="1" s="1"/>
  <c r="G107" i="1"/>
  <c r="G102" i="1" s="1"/>
  <c r="G101" i="1" s="1"/>
  <c r="G74" i="1"/>
  <c r="G190" i="1"/>
  <c r="G189" i="1" s="1"/>
  <c r="G97" i="1"/>
  <c r="G96" i="1" s="1"/>
  <c r="G39" i="1"/>
  <c r="G38" i="1" s="1"/>
  <c r="G30" i="1"/>
  <c r="G17" i="1"/>
  <c r="G16" i="1" s="1"/>
  <c r="G25" i="1"/>
  <c r="G185" i="1"/>
  <c r="G184" i="1" s="1"/>
  <c r="G183" i="1" s="1"/>
  <c r="G24" i="1" l="1"/>
  <c r="G23" i="1" s="1"/>
  <c r="G182" i="1"/>
  <c r="G95" i="1"/>
  <c r="G84" i="1"/>
  <c r="G160" i="1"/>
  <c r="G153" i="1" s="1"/>
  <c r="G22" i="1" l="1"/>
  <c r="G15" i="1" l="1"/>
  <c r="G14" i="1" s="1"/>
  <c r="G13" i="1" l="1"/>
</calcChain>
</file>

<file path=xl/sharedStrings.xml><?xml version="1.0" encoding="utf-8"?>
<sst xmlns="http://schemas.openxmlformats.org/spreadsheetml/2006/main" count="1056" uniqueCount="160">
  <si>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</si>
  <si>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</si>
  <si>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</si>
  <si>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</si>
  <si>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</si>
  <si>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</si>
  <si>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</si>
  <si>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</si>
  <si>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</si>
  <si>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</si>
  <si>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</si>
  <si>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</si>
  <si>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</si>
  <si>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</si>
  <si>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</si>
  <si>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</si>
  <si>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</si>
  <si>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</si>
  <si>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</si>
  <si>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</si>
  <si>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</si>
  <si>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</si>
  <si>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</si>
  <si>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</si>
  <si>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</si>
  <si>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</si>
  <si>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</si>
  <si>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</si>
  <si>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</si>
  <si>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</si>
  <si>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</si>
  <si>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</si>
  <si>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</si>
  <si>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</si>
  <si>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</si>
  <si>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</si>
  <si>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</si>
  <si>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</si>
  <si>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</si>
  <si>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</si>
  <si>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</si>
  <si>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</si>
  <si>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</si>
  <si>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</si>
  <si>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</si>
  <si>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</si>
  <si>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</si>
  <si>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</si>
  <si>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</si>
  <si>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</si>
  <si>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</si>
  <si>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</si>
  <si>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</si>
  <si>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</si>
  <si>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</si>
  <si>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</si>
  <si>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</si>
  <si>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</si>
  <si>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</si>
  <si>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</si>
  <si>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</si>
  <si>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</si>
  <si>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</si>
  <si>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</si>
  <si>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</si>
  <si>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</si>
  <si>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</si>
  <si>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</si>
  <si>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</si>
  <si>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</si>
  <si>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</si>
  <si>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</si>
  <si>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</si>
  <si>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</si>
  <si>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</si>
  <si>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</si>
  <si>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</si>
  <si>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</si>
  <si>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</si>
  <si>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</si>
  <si>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</si>
  <si>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</si>
  <si>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</si>
  <si>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</si>
  <si>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</si>
  <si>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</si>
  <si>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Приложение 3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</si>
  <si>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</si>
  <si>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</si>
  <si>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</si>
  <si>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</si>
  <si>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</si>
  <si>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</si>
  <si>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</si>
  <si>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 xml:space="preserve">Ведомственная структура расходов бюджета  муниципального образования городского поселения "Путеец" на 2016 год 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</si>
  <si>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</si>
  <si>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</si>
  <si>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</si>
  <si>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</si>
  <si>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</si>
  <si>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</si>
  <si>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</si>
  <si>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</si>
  <si>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</si>
  <si>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</si>
  <si>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</si>
  <si>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</si>
  <si>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</si>
  <si>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</si>
  <si>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</si>
  <si>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</si>
  <si>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</si>
  <si>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</si>
  <si>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</si>
  <si>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</si>
  <si>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</si>
  <si>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</si>
  <si>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</si>
  <si>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</si>
  <si>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</si>
  <si>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</si>
  <si>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</si>
  <si>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</si>
  <si>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Обеспечение проведения выборов и референдумов</t>
  </si>
  <si>
    <t>07</t>
  </si>
  <si>
    <t>Проведение выборов и референдумов</t>
  </si>
  <si>
    <t>99 0 00 02090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</si>
  <si>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</si>
  <si>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</si>
  <si>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</si>
  <si>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</si>
  <si>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Изменение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</si>
  <si>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</si>
  <si>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</si>
  <si>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</si>
  <si>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</si>
  <si>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Закупка товаров, работ, услуг в целях капитального ремонта государственного (муниципального) имущества</t>
  </si>
  <si>
    <t>243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</si>
  <si>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</si>
  <si>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</si>
  <si>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</si>
  <si>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</si>
  <si>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</si>
  <si>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</si>
  <si>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99 0 00 24100</t>
  </si>
  <si>
    <t>99 0 00 03070</t>
  </si>
  <si>
    <t>02</t>
  </si>
  <si>
    <t>Коммунальное хозяйство</t>
  </si>
  <si>
    <t>Осуществление переданных органами местного самоуправления полномочий по решению вопросов местного значения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</si>
  <si>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 xml:space="preserve">Содействие развитию объектов туристской индустрии </t>
  </si>
  <si>
    <t>99 0 00 11430</t>
  </si>
  <si>
    <t>ФИЗИЧЕСКАЯ КУЛЬТУРА И СПОРТ</t>
  </si>
  <si>
    <t>9900011560</t>
  </si>
  <si>
    <t>Приложение 2</t>
  </si>
  <si>
    <t>к решению Совета городского  поселения "Путеец"                   от 17 декабря 2015 года № 1-35/160</t>
  </si>
  <si>
    <t>Физическая культура</t>
  </si>
  <si>
    <t>Укрепление материально-технической базы в сфере физической культуры и спорта</t>
  </si>
  <si>
    <t>Иные закупки товаров, работ и услуг для государственных (муниципальных) нужд</t>
  </si>
  <si>
    <t>9900000000</t>
  </si>
  <si>
    <t>к решению Совета городского поселения "Путеец"                                                                                        от 27 декабря 2016 года № 2-4/20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</si>
</sst>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"/>
    <numFmt numFmtId="166" formatCode="0.0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/>
    </xf>
    <xf numFmtId="165" fontId="6" fillId="5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5" fontId="7" fillId="6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3" xfId="0" applyBorder="1"/>
    <xf numFmtId="0" fontId="3" fillId="0" borderId="0" xfId="0" applyFont="1" applyAlignment="1">
      <alignment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/>
    <xf numFmtId="0" fontId="0" fillId="0" borderId="0" xfId="0" applyBorder="1"/>
    <xf numFmtId="0" fontId="3" fillId="0" borderId="0" xfId="0" applyFont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0" applyFont="1"/>
    <xf numFmtId="0" fontId="0" fillId="0" borderId="0" xfId="0" applyAlignment="1">
      <alignment horizontal="right"/>
    </xf>
    <xf numFmtId="49" fontId="4" fillId="6" borderId="1" xfId="0" applyNumberFormat="1" applyFont="1" applyFill="1" applyBorder="1" applyAlignment="1">
      <alignment horizontal="right" vertical="center" wrapText="1"/>
    </xf>
    <xf numFmtId="49" fontId="3" fillId="6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0" fontId="0" fillId="6" borderId="0" xfId="0" applyFill="1"/>
    <xf numFmtId="0" fontId="3" fillId="6" borderId="1" xfId="0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right" vertical="center" wrapText="1"/>
    </xf>
    <xf numFmtId="0" fontId="4" fillId="6" borderId="1" xfId="0" applyNumberFormat="1" applyFont="1" applyFill="1" applyBorder="1" applyAlignment="1">
      <alignment horizontal="justify" vertical="top" wrapText="1"/>
    </xf>
    <xf numFmtId="0" fontId="7" fillId="3" borderId="0" xfId="0" applyFont="1" applyFill="1" applyAlignment="1">
      <alignment vertical="center" wrapText="1"/>
    </xf>
    <xf numFmtId="0" fontId="0" fillId="3" borderId="0" xfId="0" applyFill="1"/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/>
    <xf numFmtId="0" fontId="1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showGridLines="0" tabSelected="1" showRuler="0" view="pageBreakPreview" zoomScale="90" zoomScaleNormal="100" zoomScaleSheetLayoutView="90" workbookViewId="0">
      <selection activeCell="I1" sqref="I1:J1048576"/>
    </sheetView>
  </sheetViews>
  <sheetFormatPr defaultRowHeight="12.75" x14ac:dyDescent="0.2"/>
  <cols>
    <col min="1" max="1" width="71.42578125" customWidth="1"/>
    <col min="2" max="2" width="7.85546875" customWidth="1"/>
    <col min="3" max="3" width="10.28515625" customWidth="1"/>
    <col min="4" max="4" width="10.5703125" customWidth="1"/>
    <col min="5" max="5" width="15.42578125" customWidth="1"/>
    <col min="6" max="6" width="9" customWidth="1"/>
    <col min="7" max="7" width="15.42578125" hidden="1" customWidth="1"/>
    <col min="8" max="8" width="18.85546875" hidden="1" customWidth="1"/>
    <col min="9" max="9" width="18.140625" hidden="1" customWidth="1"/>
    <col min="10" max="10" width="18.42578125" hidden="1" customWidth="1"/>
    <col min="11" max="11" width="13.140625" customWidth="1"/>
  </cols>
  <sheetData>
    <row r="1" spans="1:11" ht="3.75" customHeight="1" x14ac:dyDescent="0.25">
      <c r="D1" s="72"/>
      <c r="E1" s="72"/>
      <c r="F1" s="72"/>
      <c r="G1" s="72"/>
      <c r="H1" s="72"/>
      <c r="I1" s="72"/>
      <c r="J1" s="72"/>
      <c r="K1" s="72"/>
    </row>
    <row r="2" spans="1:11" ht="18" customHeight="1" x14ac:dyDescent="0.25">
      <c r="D2" s="89" t="s">
        <v>153</v>
      </c>
      <c r="E2" s="89"/>
      <c r="F2" s="89"/>
      <c r="G2" s="89"/>
      <c r="H2" s="89"/>
      <c r="I2" s="89"/>
      <c r="J2" s="89"/>
      <c r="K2" s="89"/>
    </row>
    <row r="3" spans="1:11" ht="6.75" customHeight="1" x14ac:dyDescent="0.2">
      <c r="D3" s="85" t="s">
        <v>159</v>
      </c>
      <c r="E3" s="86"/>
      <c r="F3" s="86"/>
      <c r="G3" s="86"/>
      <c r="H3" s="86"/>
      <c r="I3" s="86"/>
      <c r="J3" s="86"/>
      <c r="K3" s="86"/>
    </row>
    <row r="4" spans="1:11" ht="21.75" customHeight="1" x14ac:dyDescent="0.2">
      <c r="D4" s="86"/>
      <c r="E4" s="86"/>
      <c r="F4" s="86"/>
      <c r="G4" s="86"/>
      <c r="H4" s="86"/>
      <c r="I4" s="86"/>
      <c r="J4" s="86"/>
      <c r="K4" s="86"/>
    </row>
    <row r="5" spans="1:11" ht="7.5" customHeight="1" x14ac:dyDescent="0.2">
      <c r="D5" s="66"/>
      <c r="E5" s="66"/>
      <c r="F5" s="68"/>
      <c r="G5" s="68"/>
      <c r="H5" s="68"/>
      <c r="I5" s="68"/>
      <c r="J5" s="65"/>
    </row>
    <row r="6" spans="1:11" ht="16.5" customHeight="1" x14ac:dyDescent="0.25">
      <c r="A6" s="57"/>
      <c r="B6" s="57"/>
      <c r="C6" s="57"/>
      <c r="D6" s="89" t="s">
        <v>86</v>
      </c>
      <c r="E6" s="89"/>
      <c r="F6" s="89"/>
      <c r="G6" s="89"/>
      <c r="H6" s="89"/>
      <c r="I6" s="89"/>
      <c r="J6" s="89"/>
      <c r="K6" s="89"/>
    </row>
    <row r="7" spans="1:11" ht="32.25" customHeight="1" x14ac:dyDescent="0.2">
      <c r="A7" s="57"/>
      <c r="B7" s="63"/>
      <c r="C7" s="90" t="s">
        <v>154</v>
      </c>
      <c r="D7" s="90"/>
      <c r="E7" s="90"/>
      <c r="F7" s="90"/>
      <c r="G7" s="90"/>
      <c r="H7" s="90"/>
      <c r="I7" s="90"/>
      <c r="J7" s="90"/>
      <c r="K7" s="90"/>
    </row>
    <row r="8" spans="1:11" ht="8.25" hidden="1" customHeight="1" x14ac:dyDescent="0.2">
      <c r="A8" s="57"/>
      <c r="B8" s="57"/>
      <c r="C8" s="57"/>
      <c r="D8" s="57"/>
      <c r="E8" s="57"/>
      <c r="F8" s="57"/>
    </row>
    <row r="9" spans="1:11" ht="38.25" customHeight="1" x14ac:dyDescent="0.2">
      <c r="A9" s="87" t="s">
        <v>94</v>
      </c>
      <c r="B9" s="87"/>
      <c r="C9" s="87"/>
      <c r="D9" s="87"/>
      <c r="E9" s="87"/>
      <c r="F9" s="87"/>
      <c r="G9" s="88"/>
      <c r="H9" s="88"/>
      <c r="I9" s="88"/>
      <c r="J9" s="88"/>
      <c r="K9" s="88"/>
    </row>
    <row r="10" spans="1:11" ht="6" hidden="1" customHeight="1" x14ac:dyDescent="0.2">
      <c r="A10" s="12"/>
      <c r="B10" s="12"/>
      <c r="C10" s="12"/>
      <c r="D10" s="12"/>
      <c r="E10" s="12"/>
      <c r="F10" s="12"/>
      <c r="H10" s="61"/>
      <c r="I10" s="62"/>
      <c r="J10" s="67"/>
    </row>
    <row r="11" spans="1:11" ht="13.5" customHeight="1" x14ac:dyDescent="0.2">
      <c r="A11" s="84" t="s">
        <v>0</v>
      </c>
      <c r="B11" s="84" t="s">
        <v>1</v>
      </c>
      <c r="C11" s="93" t="s">
        <v>2</v>
      </c>
      <c r="D11" s="93"/>
      <c r="E11" s="84" t="s">
        <v>5</v>
      </c>
      <c r="F11" s="84" t="s">
        <v>6</v>
      </c>
      <c r="G11" s="84" t="s">
        <v>29</v>
      </c>
      <c r="H11" s="91" t="s">
        <v>131</v>
      </c>
      <c r="I11" s="91" t="s">
        <v>29</v>
      </c>
      <c r="J11" s="91" t="s">
        <v>131</v>
      </c>
      <c r="K11" s="91" t="s">
        <v>29</v>
      </c>
    </row>
    <row r="12" spans="1:11" ht="9" customHeight="1" x14ac:dyDescent="0.2">
      <c r="A12" s="84"/>
      <c r="B12" s="84"/>
      <c r="C12" s="56" t="s">
        <v>3</v>
      </c>
      <c r="D12" s="56" t="s">
        <v>4</v>
      </c>
      <c r="E12" s="84"/>
      <c r="F12" s="84"/>
      <c r="G12" s="84"/>
      <c r="H12" s="92"/>
      <c r="I12" s="92"/>
      <c r="J12" s="92"/>
      <c r="K12" s="92"/>
    </row>
    <row r="13" spans="1:11" ht="17.25" customHeight="1" x14ac:dyDescent="0.2">
      <c r="A13" s="3" t="s">
        <v>12</v>
      </c>
      <c r="B13" s="3"/>
      <c r="C13" s="3"/>
      <c r="D13" s="3"/>
      <c r="E13" s="3"/>
      <c r="F13" s="3"/>
      <c r="G13" s="4">
        <f>G14</f>
        <v>23055.999999999996</v>
      </c>
      <c r="H13" s="4">
        <f>H14</f>
        <v>0</v>
      </c>
      <c r="I13" s="4">
        <f>I14</f>
        <v>41038</v>
      </c>
      <c r="J13" s="4">
        <f>J14</f>
        <v>-1946.3000000000002</v>
      </c>
      <c r="K13" s="4">
        <f>K14</f>
        <v>39091.700000000004</v>
      </c>
    </row>
    <row r="14" spans="1:11" s="1" customFormat="1" ht="14.25" x14ac:dyDescent="0.2">
      <c r="A14" s="15" t="s">
        <v>77</v>
      </c>
      <c r="B14" s="23" t="s">
        <v>80</v>
      </c>
      <c r="C14" s="23" t="s">
        <v>7</v>
      </c>
      <c r="D14" s="23" t="s">
        <v>7</v>
      </c>
      <c r="E14" s="23" t="s">
        <v>7</v>
      </c>
      <c r="F14" s="23" t="s">
        <v>7</v>
      </c>
      <c r="G14" s="5">
        <f>G15+G95+G122+G153+G182</f>
        <v>23055.999999999996</v>
      </c>
      <c r="H14" s="5">
        <f>H15+H95+H122+H153+H182</f>
        <v>0</v>
      </c>
      <c r="I14" s="5">
        <f>I15+I95+I122+I153+I182+I195</f>
        <v>41038</v>
      </c>
      <c r="J14" s="5">
        <f>J15+J95+J122+J153+J182+J195</f>
        <v>-1946.3000000000002</v>
      </c>
      <c r="K14" s="5">
        <f>K15+K95+K122+K153+K182+K195</f>
        <v>39091.700000000004</v>
      </c>
    </row>
    <row r="15" spans="1:11" ht="14.25" x14ac:dyDescent="0.2">
      <c r="A15" s="38" t="s">
        <v>81</v>
      </c>
      <c r="B15" s="24" t="s">
        <v>80</v>
      </c>
      <c r="C15" s="24" t="s">
        <v>8</v>
      </c>
      <c r="D15" s="24" t="s">
        <v>17</v>
      </c>
      <c r="E15" s="24" t="s">
        <v>7</v>
      </c>
      <c r="F15" s="24" t="s">
        <v>7</v>
      </c>
      <c r="G15" s="6">
        <f>G16+G22+G74+G84+G79</f>
        <v>18595.5</v>
      </c>
      <c r="H15" s="6">
        <f>H16+H22+H74+H84+H79</f>
        <v>22.1</v>
      </c>
      <c r="I15" s="6">
        <f>I16+I22+I74+I84+I79</f>
        <v>18929.3</v>
      </c>
      <c r="J15" s="6">
        <f>J16+J22+J74+J84+J79</f>
        <v>-201.70000000000002</v>
      </c>
      <c r="K15" s="6">
        <f>K16+K22+K74+K84+K79</f>
        <v>18727.600000000002</v>
      </c>
    </row>
    <row r="16" spans="1:11" ht="25.5" x14ac:dyDescent="0.2">
      <c r="A16" s="2" t="s">
        <v>76</v>
      </c>
      <c r="B16" s="25" t="s">
        <v>80</v>
      </c>
      <c r="C16" s="26">
        <v>1</v>
      </c>
      <c r="D16" s="26">
        <v>3</v>
      </c>
      <c r="E16" s="27"/>
      <c r="F16" s="25"/>
      <c r="G16" s="7">
        <f t="shared" ref="G16:K17" si="0">G17</f>
        <v>35</v>
      </c>
      <c r="H16" s="7">
        <f t="shared" si="0"/>
        <v>0</v>
      </c>
      <c r="I16" s="7">
        <f t="shared" si="0"/>
        <v>35</v>
      </c>
      <c r="J16" s="7">
        <f t="shared" si="0"/>
        <v>0</v>
      </c>
      <c r="K16" s="7">
        <f t="shared" si="0"/>
        <v>35</v>
      </c>
    </row>
    <row r="17" spans="1:14" ht="15" x14ac:dyDescent="0.2">
      <c r="A17" s="2" t="s">
        <v>30</v>
      </c>
      <c r="B17" s="25" t="s">
        <v>80</v>
      </c>
      <c r="C17" s="26">
        <v>1</v>
      </c>
      <c r="D17" s="26">
        <v>3</v>
      </c>
      <c r="E17" s="27" t="s">
        <v>95</v>
      </c>
      <c r="F17" s="25" t="s">
        <v>7</v>
      </c>
      <c r="G17" s="7">
        <f t="shared" si="0"/>
        <v>35</v>
      </c>
      <c r="H17" s="7">
        <f t="shared" si="0"/>
        <v>0</v>
      </c>
      <c r="I17" s="7">
        <f t="shared" si="0"/>
        <v>35</v>
      </c>
      <c r="J17" s="7">
        <f t="shared" si="0"/>
        <v>0</v>
      </c>
      <c r="K17" s="7">
        <f t="shared" si="0"/>
        <v>35</v>
      </c>
    </row>
    <row r="18" spans="1:14" ht="25.5" x14ac:dyDescent="0.2">
      <c r="A18" s="17" t="s">
        <v>31</v>
      </c>
      <c r="B18" s="25" t="s">
        <v>80</v>
      </c>
      <c r="C18" s="26">
        <v>1</v>
      </c>
      <c r="D18" s="26">
        <v>3</v>
      </c>
      <c r="E18" s="27" t="s">
        <v>96</v>
      </c>
      <c r="F18" s="25" t="s">
        <v>7</v>
      </c>
      <c r="G18" s="7">
        <f>G19</f>
        <v>35</v>
      </c>
      <c r="H18" s="7">
        <f>H19</f>
        <v>0</v>
      </c>
      <c r="I18" s="7">
        <f>I19</f>
        <v>35</v>
      </c>
      <c r="J18" s="7">
        <f>J19</f>
        <v>0</v>
      </c>
      <c r="K18" s="7">
        <f>K19</f>
        <v>35</v>
      </c>
    </row>
    <row r="19" spans="1:14" ht="15" x14ac:dyDescent="0.2">
      <c r="A19" s="22" t="s">
        <v>62</v>
      </c>
      <c r="B19" s="34" t="s">
        <v>80</v>
      </c>
      <c r="C19" s="34" t="s">
        <v>8</v>
      </c>
      <c r="D19" s="34" t="s">
        <v>9</v>
      </c>
      <c r="E19" s="27" t="s">
        <v>96</v>
      </c>
      <c r="F19" s="34" t="s">
        <v>32</v>
      </c>
      <c r="G19" s="10">
        <f t="shared" ref="G19:K20" si="1">G20</f>
        <v>35</v>
      </c>
      <c r="H19" s="10">
        <f t="shared" si="1"/>
        <v>0</v>
      </c>
      <c r="I19" s="10">
        <f t="shared" si="1"/>
        <v>35</v>
      </c>
      <c r="J19" s="10">
        <f t="shared" si="1"/>
        <v>0</v>
      </c>
      <c r="K19" s="10">
        <f t="shared" si="1"/>
        <v>35</v>
      </c>
    </row>
    <row r="20" spans="1:14" ht="25.5" x14ac:dyDescent="0.2">
      <c r="A20" s="22" t="s">
        <v>63</v>
      </c>
      <c r="B20" s="34" t="s">
        <v>80</v>
      </c>
      <c r="C20" s="34" t="s">
        <v>8</v>
      </c>
      <c r="D20" s="34" t="s">
        <v>9</v>
      </c>
      <c r="E20" s="27" t="s">
        <v>96</v>
      </c>
      <c r="F20" s="34" t="s">
        <v>33</v>
      </c>
      <c r="G20" s="10">
        <f t="shared" si="1"/>
        <v>35</v>
      </c>
      <c r="H20" s="10">
        <f t="shared" si="1"/>
        <v>0</v>
      </c>
      <c r="I20" s="10">
        <f t="shared" si="1"/>
        <v>35</v>
      </c>
      <c r="J20" s="10">
        <f t="shared" si="1"/>
        <v>0</v>
      </c>
      <c r="K20" s="10">
        <f t="shared" si="1"/>
        <v>35</v>
      </c>
    </row>
    <row r="21" spans="1:14" s="78" customFormat="1" ht="25.5" x14ac:dyDescent="0.2">
      <c r="A21" s="16" t="s">
        <v>59</v>
      </c>
      <c r="B21" s="28" t="s">
        <v>80</v>
      </c>
      <c r="C21" s="29" t="s">
        <v>8</v>
      </c>
      <c r="D21" s="29" t="s">
        <v>9</v>
      </c>
      <c r="E21" s="29" t="s">
        <v>96</v>
      </c>
      <c r="F21" s="28" t="s">
        <v>24</v>
      </c>
      <c r="G21" s="13">
        <v>35</v>
      </c>
      <c r="H21" s="13"/>
      <c r="I21" s="13">
        <v>35</v>
      </c>
      <c r="J21" s="13"/>
      <c r="K21" s="13">
        <f>I21+J21</f>
        <v>35</v>
      </c>
    </row>
    <row r="22" spans="1:14" ht="38.25" x14ac:dyDescent="0.2">
      <c r="A22" s="22" t="s">
        <v>54</v>
      </c>
      <c r="B22" s="34" t="s">
        <v>80</v>
      </c>
      <c r="C22" s="34" t="s">
        <v>8</v>
      </c>
      <c r="D22" s="34" t="s">
        <v>10</v>
      </c>
      <c r="E22" s="27" t="s">
        <v>7</v>
      </c>
      <c r="F22" s="34" t="s">
        <v>7</v>
      </c>
      <c r="G22" s="10">
        <f>G23</f>
        <v>10057.4</v>
      </c>
      <c r="H22" s="10">
        <f>H23</f>
        <v>0</v>
      </c>
      <c r="I22" s="10">
        <f>I23</f>
        <v>10306.099999999999</v>
      </c>
      <c r="J22" s="10">
        <f>J23</f>
        <v>-251.70000000000002</v>
      </c>
      <c r="K22" s="10">
        <f>K23</f>
        <v>10054.4</v>
      </c>
    </row>
    <row r="23" spans="1:14" ht="15" x14ac:dyDescent="0.2">
      <c r="A23" s="22" t="s">
        <v>30</v>
      </c>
      <c r="B23" s="34" t="s">
        <v>80</v>
      </c>
      <c r="C23" s="34" t="s">
        <v>8</v>
      </c>
      <c r="D23" s="34" t="s">
        <v>10</v>
      </c>
      <c r="E23" s="27" t="s">
        <v>95</v>
      </c>
      <c r="F23" s="34" t="s">
        <v>7</v>
      </c>
      <c r="G23" s="10">
        <f>G24+G38+G44+G51+G57+G66+G47</f>
        <v>10057.4</v>
      </c>
      <c r="H23" s="10">
        <f>H24+H38+H44+H51+H57+H66+H47</f>
        <v>0</v>
      </c>
      <c r="I23" s="10">
        <f>I24+I38+I44+I51+I57+I66+I47</f>
        <v>10306.099999999999</v>
      </c>
      <c r="J23" s="10">
        <f>J24+J38+J44+J51+J57+J66+J47</f>
        <v>-251.70000000000002</v>
      </c>
      <c r="K23" s="10">
        <f>K24+K38+K44+K51+K57+K66+K47</f>
        <v>10054.4</v>
      </c>
    </row>
    <row r="24" spans="1:14" ht="25.5" x14ac:dyDescent="0.2">
      <c r="A24" s="22" t="s">
        <v>55</v>
      </c>
      <c r="B24" s="25" t="s">
        <v>80</v>
      </c>
      <c r="C24" s="34" t="s">
        <v>8</v>
      </c>
      <c r="D24" s="34" t="s">
        <v>10</v>
      </c>
      <c r="E24" s="27" t="s">
        <v>97</v>
      </c>
      <c r="F24" s="34" t="s">
        <v>7</v>
      </c>
      <c r="G24" s="10">
        <f>G25+G30+G34</f>
        <v>9047.7999999999993</v>
      </c>
      <c r="H24" s="10">
        <f>H25+H30+H34</f>
        <v>0</v>
      </c>
      <c r="I24" s="10">
        <f>I25+I30+I34</f>
        <v>9297.6999999999989</v>
      </c>
      <c r="J24" s="10">
        <f>J25+J30+J34</f>
        <v>-82.200000000000017</v>
      </c>
      <c r="K24" s="10">
        <f>K25+K30+K34</f>
        <v>9215.5</v>
      </c>
    </row>
    <row r="25" spans="1:14" ht="38.25" x14ac:dyDescent="0.2">
      <c r="A25" s="22" t="s">
        <v>49</v>
      </c>
      <c r="B25" s="25" t="s">
        <v>80</v>
      </c>
      <c r="C25" s="34" t="s">
        <v>8</v>
      </c>
      <c r="D25" s="34" t="s">
        <v>10</v>
      </c>
      <c r="E25" s="27" t="s">
        <v>97</v>
      </c>
      <c r="F25" s="34" t="s">
        <v>50</v>
      </c>
      <c r="G25" s="10">
        <f>G26</f>
        <v>7581</v>
      </c>
      <c r="H25" s="10">
        <f>H26</f>
        <v>0</v>
      </c>
      <c r="I25" s="10">
        <f>I26</f>
        <v>7581</v>
      </c>
      <c r="J25" s="10">
        <f>J26</f>
        <v>114.49999999999999</v>
      </c>
      <c r="K25" s="10">
        <f>K26</f>
        <v>7695.5</v>
      </c>
    </row>
    <row r="26" spans="1:14" ht="15" x14ac:dyDescent="0.2">
      <c r="A26" s="22" t="s">
        <v>51</v>
      </c>
      <c r="B26" s="25" t="s">
        <v>80</v>
      </c>
      <c r="C26" s="34" t="s">
        <v>8</v>
      </c>
      <c r="D26" s="34" t="s">
        <v>10</v>
      </c>
      <c r="E26" s="27" t="s">
        <v>97</v>
      </c>
      <c r="F26" s="34" t="s">
        <v>52</v>
      </c>
      <c r="G26" s="10">
        <f>G27+G28+G29</f>
        <v>7581</v>
      </c>
      <c r="H26" s="10">
        <f t="shared" ref="H26:I26" si="2">H27+H28+H29</f>
        <v>0</v>
      </c>
      <c r="I26" s="10">
        <f t="shared" si="2"/>
        <v>7581</v>
      </c>
      <c r="J26" s="10">
        <f t="shared" ref="J26:K26" si="3">J27+J28+J29</f>
        <v>114.49999999999999</v>
      </c>
      <c r="K26" s="10">
        <f t="shared" si="3"/>
        <v>7695.5</v>
      </c>
    </row>
    <row r="27" spans="1:14" s="78" customFormat="1" ht="25.5" x14ac:dyDescent="0.2">
      <c r="A27" s="16" t="s">
        <v>60</v>
      </c>
      <c r="B27" s="47" t="s">
        <v>80</v>
      </c>
      <c r="C27" s="29" t="s">
        <v>8</v>
      </c>
      <c r="D27" s="29" t="s">
        <v>10</v>
      </c>
      <c r="E27" s="29" t="s">
        <v>97</v>
      </c>
      <c r="F27" s="28" t="s">
        <v>53</v>
      </c>
      <c r="G27" s="13">
        <v>5661.1</v>
      </c>
      <c r="H27" s="13"/>
      <c r="I27" s="13">
        <f>G27+H27</f>
        <v>5661.1</v>
      </c>
      <c r="J27" s="13">
        <v>130.19999999999999</v>
      </c>
      <c r="K27" s="13">
        <f>I27+J27</f>
        <v>5791.3</v>
      </c>
    </row>
    <row r="28" spans="1:14" s="78" customFormat="1" ht="25.5" x14ac:dyDescent="0.2">
      <c r="A28" s="16" t="s">
        <v>61</v>
      </c>
      <c r="B28" s="47" t="s">
        <v>80</v>
      </c>
      <c r="C28" s="29" t="s">
        <v>8</v>
      </c>
      <c r="D28" s="29" t="s">
        <v>10</v>
      </c>
      <c r="E28" s="29" t="s">
        <v>97</v>
      </c>
      <c r="F28" s="28" t="s">
        <v>56</v>
      </c>
      <c r="G28" s="13">
        <v>233</v>
      </c>
      <c r="H28" s="13"/>
      <c r="I28" s="13">
        <f>G28+H28</f>
        <v>233</v>
      </c>
      <c r="J28" s="13">
        <v>-55</v>
      </c>
      <c r="K28" s="13">
        <f>I28+J28</f>
        <v>178</v>
      </c>
    </row>
    <row r="29" spans="1:14" s="78" customFormat="1" ht="25.5" x14ac:dyDescent="0.2">
      <c r="A29" s="16" t="s">
        <v>133</v>
      </c>
      <c r="B29" s="47" t="s">
        <v>80</v>
      </c>
      <c r="C29" s="29" t="s">
        <v>8</v>
      </c>
      <c r="D29" s="29" t="s">
        <v>10</v>
      </c>
      <c r="E29" s="29" t="s">
        <v>97</v>
      </c>
      <c r="F29" s="28" t="s">
        <v>132</v>
      </c>
      <c r="G29" s="13">
        <v>1686.9</v>
      </c>
      <c r="H29" s="13"/>
      <c r="I29" s="13">
        <f>G29+H29</f>
        <v>1686.9</v>
      </c>
      <c r="J29" s="13">
        <v>39.299999999999997</v>
      </c>
      <c r="K29" s="13">
        <f>I29+J29</f>
        <v>1726.2</v>
      </c>
    </row>
    <row r="30" spans="1:14" ht="15" x14ac:dyDescent="0.2">
      <c r="A30" s="22" t="s">
        <v>62</v>
      </c>
      <c r="B30" s="37" t="s">
        <v>80</v>
      </c>
      <c r="C30" s="34" t="s">
        <v>8</v>
      </c>
      <c r="D30" s="34" t="s">
        <v>10</v>
      </c>
      <c r="E30" s="34" t="s">
        <v>97</v>
      </c>
      <c r="F30" s="34" t="s">
        <v>32</v>
      </c>
      <c r="G30" s="10">
        <f>G31</f>
        <v>1430.4</v>
      </c>
      <c r="H30" s="10">
        <f>H31</f>
        <v>0</v>
      </c>
      <c r="I30" s="10">
        <f>I31</f>
        <v>1680.3</v>
      </c>
      <c r="J30" s="10">
        <f>J31</f>
        <v>-170.8</v>
      </c>
      <c r="K30" s="10">
        <f>K31</f>
        <v>1509.5</v>
      </c>
    </row>
    <row r="31" spans="1:14" ht="25.5" x14ac:dyDescent="0.2">
      <c r="A31" s="22" t="s">
        <v>63</v>
      </c>
      <c r="B31" s="25" t="s">
        <v>80</v>
      </c>
      <c r="C31" s="34" t="s">
        <v>8</v>
      </c>
      <c r="D31" s="34" t="s">
        <v>10</v>
      </c>
      <c r="E31" s="34" t="s">
        <v>97</v>
      </c>
      <c r="F31" s="34" t="s">
        <v>33</v>
      </c>
      <c r="G31" s="10">
        <f>G32+G33</f>
        <v>1430.4</v>
      </c>
      <c r="H31" s="10">
        <f>H32+H33</f>
        <v>0</v>
      </c>
      <c r="I31" s="10">
        <f>I32+I33</f>
        <v>1680.3</v>
      </c>
      <c r="J31" s="10">
        <f>J32+J33</f>
        <v>-170.8</v>
      </c>
      <c r="K31" s="10">
        <f>K32+K33</f>
        <v>1509.5</v>
      </c>
      <c r="N31" s="73"/>
    </row>
    <row r="32" spans="1:14" s="78" customFormat="1" ht="25.5" x14ac:dyDescent="0.2">
      <c r="A32" s="16" t="s">
        <v>57</v>
      </c>
      <c r="B32" s="47" t="s">
        <v>80</v>
      </c>
      <c r="C32" s="29" t="s">
        <v>8</v>
      </c>
      <c r="D32" s="29" t="s">
        <v>10</v>
      </c>
      <c r="E32" s="29" t="s">
        <v>97</v>
      </c>
      <c r="F32" s="28" t="s">
        <v>58</v>
      </c>
      <c r="G32" s="13">
        <v>120.7</v>
      </c>
      <c r="H32" s="13"/>
      <c r="I32" s="13">
        <f t="shared" ref="I32" si="4">G32+H32</f>
        <v>120.7</v>
      </c>
      <c r="J32" s="13"/>
      <c r="K32" s="13">
        <f t="shared" ref="K32:K33" si="5">I32+J32</f>
        <v>120.7</v>
      </c>
    </row>
    <row r="33" spans="1:11" ht="25.5" x14ac:dyDescent="0.2">
      <c r="A33" s="16" t="s">
        <v>59</v>
      </c>
      <c r="B33" s="47" t="s">
        <v>80</v>
      </c>
      <c r="C33" s="29" t="s">
        <v>8</v>
      </c>
      <c r="D33" s="29" t="s">
        <v>10</v>
      </c>
      <c r="E33" s="29" t="s">
        <v>97</v>
      </c>
      <c r="F33" s="28" t="s">
        <v>24</v>
      </c>
      <c r="G33" s="13">
        <v>1309.7</v>
      </c>
      <c r="H33" s="13"/>
      <c r="I33" s="13">
        <v>1559.6</v>
      </c>
      <c r="J33" s="13">
        <f>-66.6-44.5-59.7</f>
        <v>-170.8</v>
      </c>
      <c r="K33" s="74">
        <f t="shared" si="5"/>
        <v>1388.8</v>
      </c>
    </row>
    <row r="34" spans="1:11" ht="15" x14ac:dyDescent="0.2">
      <c r="A34" s="54" t="s">
        <v>34</v>
      </c>
      <c r="B34" s="53" t="s">
        <v>80</v>
      </c>
      <c r="C34" s="30" t="s">
        <v>8</v>
      </c>
      <c r="D34" s="30" t="s">
        <v>10</v>
      </c>
      <c r="E34" s="30" t="s">
        <v>97</v>
      </c>
      <c r="F34" s="27" t="s">
        <v>35</v>
      </c>
      <c r="G34" s="8">
        <f t="shared" ref="G34:K34" si="6">G35</f>
        <v>36.4</v>
      </c>
      <c r="H34" s="8">
        <f t="shared" si="6"/>
        <v>0</v>
      </c>
      <c r="I34" s="8">
        <f t="shared" si="6"/>
        <v>36.4</v>
      </c>
      <c r="J34" s="8">
        <f t="shared" si="6"/>
        <v>-25.9</v>
      </c>
      <c r="K34" s="8">
        <f t="shared" si="6"/>
        <v>10.5</v>
      </c>
    </row>
    <row r="35" spans="1:11" ht="15" x14ac:dyDescent="0.2">
      <c r="A35" s="54" t="s">
        <v>36</v>
      </c>
      <c r="B35" s="53" t="s">
        <v>80</v>
      </c>
      <c r="C35" s="30" t="s">
        <v>8</v>
      </c>
      <c r="D35" s="30" t="s">
        <v>10</v>
      </c>
      <c r="E35" s="30" t="s">
        <v>97</v>
      </c>
      <c r="F35" s="27" t="s">
        <v>37</v>
      </c>
      <c r="G35" s="8">
        <f>G37+G36</f>
        <v>36.4</v>
      </c>
      <c r="H35" s="8">
        <f>H37+H36</f>
        <v>0</v>
      </c>
      <c r="I35" s="8">
        <f>I37+I36</f>
        <v>36.4</v>
      </c>
      <c r="J35" s="8">
        <f>J37+J36</f>
        <v>-25.9</v>
      </c>
      <c r="K35" s="8">
        <f>K37+K36</f>
        <v>10.5</v>
      </c>
    </row>
    <row r="36" spans="1:11" s="78" customFormat="1" ht="15" x14ac:dyDescent="0.2">
      <c r="A36" s="43" t="s">
        <v>120</v>
      </c>
      <c r="B36" s="48" t="s">
        <v>80</v>
      </c>
      <c r="C36" s="29" t="s">
        <v>8</v>
      </c>
      <c r="D36" s="29" t="s">
        <v>10</v>
      </c>
      <c r="E36" s="29" t="s">
        <v>97</v>
      </c>
      <c r="F36" s="28" t="s">
        <v>119</v>
      </c>
      <c r="G36" s="13">
        <v>34.4</v>
      </c>
      <c r="H36" s="13"/>
      <c r="I36" s="13">
        <f t="shared" ref="I36:I37" si="7">G36+H36</f>
        <v>34.4</v>
      </c>
      <c r="J36" s="13">
        <v>-23.9</v>
      </c>
      <c r="K36" s="13">
        <f t="shared" ref="K36:K37" si="8">I36+J36</f>
        <v>10.5</v>
      </c>
    </row>
    <row r="37" spans="1:11" s="78" customFormat="1" ht="15" x14ac:dyDescent="0.2">
      <c r="A37" s="45" t="s">
        <v>27</v>
      </c>
      <c r="B37" s="47" t="s">
        <v>80</v>
      </c>
      <c r="C37" s="29" t="s">
        <v>8</v>
      </c>
      <c r="D37" s="29" t="s">
        <v>10</v>
      </c>
      <c r="E37" s="29" t="s">
        <v>97</v>
      </c>
      <c r="F37" s="28" t="s">
        <v>28</v>
      </c>
      <c r="G37" s="13">
        <v>2</v>
      </c>
      <c r="H37" s="13"/>
      <c r="I37" s="13">
        <f t="shared" si="7"/>
        <v>2</v>
      </c>
      <c r="J37" s="13">
        <v>-2</v>
      </c>
      <c r="K37" s="13">
        <f t="shared" si="8"/>
        <v>0</v>
      </c>
    </row>
    <row r="38" spans="1:11" ht="25.5" x14ac:dyDescent="0.2">
      <c r="A38" s="22" t="s">
        <v>64</v>
      </c>
      <c r="B38" s="37" t="s">
        <v>80</v>
      </c>
      <c r="C38" s="34" t="s">
        <v>8</v>
      </c>
      <c r="D38" s="34" t="s">
        <v>10</v>
      </c>
      <c r="E38" s="27" t="s">
        <v>98</v>
      </c>
      <c r="F38" s="34" t="s">
        <v>7</v>
      </c>
      <c r="G38" s="10">
        <f t="shared" ref="G38:K39" si="9">G39</f>
        <v>765.40000000000009</v>
      </c>
      <c r="H38" s="10">
        <f t="shared" si="9"/>
        <v>0</v>
      </c>
      <c r="I38" s="10">
        <f t="shared" si="9"/>
        <v>765.40000000000009</v>
      </c>
      <c r="J38" s="10">
        <f t="shared" si="9"/>
        <v>-169.5</v>
      </c>
      <c r="K38" s="10">
        <f t="shared" si="9"/>
        <v>595.90000000000009</v>
      </c>
    </row>
    <row r="39" spans="1:11" ht="38.25" x14ac:dyDescent="0.2">
      <c r="A39" s="22" t="s">
        <v>49</v>
      </c>
      <c r="B39" s="25" t="s">
        <v>80</v>
      </c>
      <c r="C39" s="34" t="s">
        <v>8</v>
      </c>
      <c r="D39" s="34" t="s">
        <v>10</v>
      </c>
      <c r="E39" s="27" t="s">
        <v>98</v>
      </c>
      <c r="F39" s="34" t="s">
        <v>50</v>
      </c>
      <c r="G39" s="10">
        <f t="shared" si="9"/>
        <v>765.40000000000009</v>
      </c>
      <c r="H39" s="10">
        <f t="shared" si="9"/>
        <v>0</v>
      </c>
      <c r="I39" s="10">
        <f t="shared" si="9"/>
        <v>765.40000000000009</v>
      </c>
      <c r="J39" s="10">
        <f t="shared" si="9"/>
        <v>-169.5</v>
      </c>
      <c r="K39" s="10">
        <f t="shared" si="9"/>
        <v>595.90000000000009</v>
      </c>
    </row>
    <row r="40" spans="1:11" ht="15" x14ac:dyDescent="0.2">
      <c r="A40" s="22" t="s">
        <v>51</v>
      </c>
      <c r="B40" s="25" t="s">
        <v>80</v>
      </c>
      <c r="C40" s="34" t="s">
        <v>8</v>
      </c>
      <c r="D40" s="34" t="s">
        <v>10</v>
      </c>
      <c r="E40" s="27" t="s">
        <v>98</v>
      </c>
      <c r="F40" s="34" t="s">
        <v>52</v>
      </c>
      <c r="G40" s="10">
        <f>G41+G42+G43</f>
        <v>765.40000000000009</v>
      </c>
      <c r="H40" s="10">
        <f t="shared" ref="H40:I40" si="10">H41+H42+H43</f>
        <v>0</v>
      </c>
      <c r="I40" s="10">
        <f t="shared" si="10"/>
        <v>765.40000000000009</v>
      </c>
      <c r="J40" s="10">
        <f t="shared" ref="J40:K40" si="11">J41+J42+J43</f>
        <v>-169.5</v>
      </c>
      <c r="K40" s="10">
        <f t="shared" si="11"/>
        <v>595.90000000000009</v>
      </c>
    </row>
    <row r="41" spans="1:11" s="78" customFormat="1" ht="25.5" x14ac:dyDescent="0.2">
      <c r="A41" s="16" t="s">
        <v>60</v>
      </c>
      <c r="B41" s="28" t="s">
        <v>80</v>
      </c>
      <c r="C41" s="29" t="s">
        <v>8</v>
      </c>
      <c r="D41" s="29" t="s">
        <v>10</v>
      </c>
      <c r="E41" s="28" t="s">
        <v>98</v>
      </c>
      <c r="F41" s="28" t="s">
        <v>53</v>
      </c>
      <c r="G41" s="13">
        <v>572.70000000000005</v>
      </c>
      <c r="H41" s="13"/>
      <c r="I41" s="13">
        <f t="shared" ref="I41:I42" si="12">G41+H41</f>
        <v>572.70000000000005</v>
      </c>
      <c r="J41" s="13">
        <v>-130.19999999999999</v>
      </c>
      <c r="K41" s="13">
        <f t="shared" ref="K41:K42" si="13">I41+J41</f>
        <v>442.50000000000006</v>
      </c>
    </row>
    <row r="42" spans="1:11" s="78" customFormat="1" ht="25.5" x14ac:dyDescent="0.2">
      <c r="A42" s="16" t="s">
        <v>61</v>
      </c>
      <c r="B42" s="47" t="s">
        <v>80</v>
      </c>
      <c r="C42" s="29" t="s">
        <v>8</v>
      </c>
      <c r="D42" s="29" t="s">
        <v>10</v>
      </c>
      <c r="E42" s="28" t="s">
        <v>98</v>
      </c>
      <c r="F42" s="28" t="s">
        <v>56</v>
      </c>
      <c r="G42" s="13">
        <v>35</v>
      </c>
      <c r="H42" s="13"/>
      <c r="I42" s="13">
        <f t="shared" si="12"/>
        <v>35</v>
      </c>
      <c r="J42" s="13"/>
      <c r="K42" s="13">
        <f t="shared" si="13"/>
        <v>35</v>
      </c>
    </row>
    <row r="43" spans="1:11" s="78" customFormat="1" ht="25.5" x14ac:dyDescent="0.2">
      <c r="A43" s="16" t="s">
        <v>133</v>
      </c>
      <c r="B43" s="47" t="s">
        <v>80</v>
      </c>
      <c r="C43" s="29" t="s">
        <v>8</v>
      </c>
      <c r="D43" s="29" t="s">
        <v>10</v>
      </c>
      <c r="E43" s="29" t="s">
        <v>98</v>
      </c>
      <c r="F43" s="28" t="s">
        <v>132</v>
      </c>
      <c r="G43" s="13">
        <v>157.69999999999999</v>
      </c>
      <c r="H43" s="13"/>
      <c r="I43" s="13">
        <f>G43+H43</f>
        <v>157.69999999999999</v>
      </c>
      <c r="J43" s="13">
        <v>-39.299999999999997</v>
      </c>
      <c r="K43" s="13">
        <f>I43+J43</f>
        <v>118.39999999999999</v>
      </c>
    </row>
    <row r="44" spans="1:11" s="83" customFormat="1" ht="255" hidden="1" x14ac:dyDescent="0.2">
      <c r="A44" s="82" t="s">
        <v>148</v>
      </c>
      <c r="B44" s="50" t="s">
        <v>80</v>
      </c>
      <c r="C44" s="34" t="s">
        <v>8</v>
      </c>
      <c r="D44" s="34" t="s">
        <v>10</v>
      </c>
      <c r="E44" s="34" t="s">
        <v>145</v>
      </c>
      <c r="F44" s="37"/>
      <c r="G44" s="10">
        <f t="shared" ref="G44:J45" si="14">G45</f>
        <v>1.2</v>
      </c>
      <c r="H44" s="10">
        <f t="shared" si="14"/>
        <v>0</v>
      </c>
      <c r="I44" s="10">
        <f t="shared" si="14"/>
        <v>0</v>
      </c>
      <c r="J44" s="10">
        <f t="shared" si="14"/>
        <v>0</v>
      </c>
      <c r="K44" s="10">
        <f t="shared" ref="K44:K46" si="15">I44+J44</f>
        <v>0</v>
      </c>
    </row>
    <row r="45" spans="1:11" s="83" customFormat="1" ht="25.5" hidden="1" x14ac:dyDescent="0.2">
      <c r="A45" s="44" t="s">
        <v>68</v>
      </c>
      <c r="B45" s="50" t="s">
        <v>80</v>
      </c>
      <c r="C45" s="34" t="s">
        <v>8</v>
      </c>
      <c r="D45" s="34" t="s">
        <v>10</v>
      </c>
      <c r="E45" s="34" t="s">
        <v>145</v>
      </c>
      <c r="F45" s="37" t="s">
        <v>69</v>
      </c>
      <c r="G45" s="10">
        <f t="shared" si="14"/>
        <v>1.2</v>
      </c>
      <c r="H45" s="10">
        <f t="shared" si="14"/>
        <v>0</v>
      </c>
      <c r="I45" s="10">
        <f t="shared" si="14"/>
        <v>0</v>
      </c>
      <c r="J45" s="10">
        <f t="shared" si="14"/>
        <v>0</v>
      </c>
      <c r="K45" s="10">
        <f t="shared" si="15"/>
        <v>0</v>
      </c>
    </row>
    <row r="46" spans="1:11" ht="25.5" hidden="1" x14ac:dyDescent="0.2">
      <c r="A46" s="45" t="s">
        <v>71</v>
      </c>
      <c r="B46" s="47" t="s">
        <v>80</v>
      </c>
      <c r="C46" s="29" t="s">
        <v>8</v>
      </c>
      <c r="D46" s="29" t="s">
        <v>10</v>
      </c>
      <c r="E46" s="29" t="s">
        <v>145</v>
      </c>
      <c r="F46" s="28" t="s">
        <v>70</v>
      </c>
      <c r="G46" s="13">
        <v>1.2</v>
      </c>
      <c r="H46" s="13"/>
      <c r="I46" s="13">
        <v>0</v>
      </c>
      <c r="J46" s="13">
        <v>0</v>
      </c>
      <c r="K46" s="13">
        <f t="shared" si="15"/>
        <v>0</v>
      </c>
    </row>
    <row r="47" spans="1:11" ht="15" x14ac:dyDescent="0.2">
      <c r="A47" s="54" t="s">
        <v>121</v>
      </c>
      <c r="B47" s="34" t="s">
        <v>80</v>
      </c>
      <c r="C47" s="34" t="s">
        <v>8</v>
      </c>
      <c r="D47" s="34" t="s">
        <v>10</v>
      </c>
      <c r="E47" s="27" t="s">
        <v>122</v>
      </c>
      <c r="F47" s="27"/>
      <c r="G47" s="8">
        <f>G50</f>
        <v>1</v>
      </c>
      <c r="H47" s="8">
        <f>H50</f>
        <v>0</v>
      </c>
      <c r="I47" s="8">
        <f>I50</f>
        <v>1</v>
      </c>
      <c r="J47" s="8">
        <f>J50</f>
        <v>0</v>
      </c>
      <c r="K47" s="8">
        <f>K50</f>
        <v>1</v>
      </c>
    </row>
    <row r="48" spans="1:11" ht="15" x14ac:dyDescent="0.2">
      <c r="A48" s="58" t="s">
        <v>62</v>
      </c>
      <c r="B48" s="34" t="s">
        <v>80</v>
      </c>
      <c r="C48" s="34" t="s">
        <v>8</v>
      </c>
      <c r="D48" s="34" t="s">
        <v>10</v>
      </c>
      <c r="E48" s="27" t="s">
        <v>122</v>
      </c>
      <c r="F48" s="27" t="s">
        <v>32</v>
      </c>
      <c r="G48" s="10">
        <f t="shared" ref="G48:K49" si="16">G49</f>
        <v>1</v>
      </c>
      <c r="H48" s="10">
        <f t="shared" si="16"/>
        <v>0</v>
      </c>
      <c r="I48" s="10">
        <f t="shared" si="16"/>
        <v>1</v>
      </c>
      <c r="J48" s="10">
        <f t="shared" si="16"/>
        <v>0</v>
      </c>
      <c r="K48" s="10">
        <f t="shared" si="16"/>
        <v>1</v>
      </c>
    </row>
    <row r="49" spans="1:11" ht="25.5" x14ac:dyDescent="0.2">
      <c r="A49" s="58" t="s">
        <v>63</v>
      </c>
      <c r="B49" s="37" t="s">
        <v>80</v>
      </c>
      <c r="C49" s="34" t="s">
        <v>8</v>
      </c>
      <c r="D49" s="34" t="s">
        <v>10</v>
      </c>
      <c r="E49" s="27" t="s">
        <v>122</v>
      </c>
      <c r="F49" s="27" t="s">
        <v>33</v>
      </c>
      <c r="G49" s="10">
        <f t="shared" si="16"/>
        <v>1</v>
      </c>
      <c r="H49" s="10">
        <f t="shared" si="16"/>
        <v>0</v>
      </c>
      <c r="I49" s="10">
        <f t="shared" si="16"/>
        <v>1</v>
      </c>
      <c r="J49" s="10">
        <f t="shared" si="16"/>
        <v>0</v>
      </c>
      <c r="K49" s="10">
        <f t="shared" si="16"/>
        <v>1</v>
      </c>
    </row>
    <row r="50" spans="1:11" s="78" customFormat="1" ht="25.5" x14ac:dyDescent="0.2">
      <c r="A50" s="45" t="s">
        <v>59</v>
      </c>
      <c r="B50" s="28" t="s">
        <v>80</v>
      </c>
      <c r="C50" s="29" t="s">
        <v>8</v>
      </c>
      <c r="D50" s="29" t="s">
        <v>10</v>
      </c>
      <c r="E50" s="28" t="s">
        <v>122</v>
      </c>
      <c r="F50" s="28" t="s">
        <v>24</v>
      </c>
      <c r="G50" s="13">
        <v>1</v>
      </c>
      <c r="H50" s="13"/>
      <c r="I50" s="13">
        <f>G50+H50</f>
        <v>1</v>
      </c>
      <c r="J50" s="13"/>
      <c r="K50" s="13">
        <f>I50+J50</f>
        <v>1</v>
      </c>
    </row>
    <row r="51" spans="1:11" ht="25.5" x14ac:dyDescent="0.2">
      <c r="A51" s="2" t="s">
        <v>67</v>
      </c>
      <c r="B51" s="25" t="s">
        <v>80</v>
      </c>
      <c r="C51" s="36" t="s">
        <v>8</v>
      </c>
      <c r="D51" s="36" t="s">
        <v>10</v>
      </c>
      <c r="E51" s="27" t="s">
        <v>103</v>
      </c>
      <c r="F51" s="27"/>
      <c r="G51" s="8">
        <f>G52</f>
        <v>189.2</v>
      </c>
      <c r="H51" s="8">
        <f>H52</f>
        <v>0</v>
      </c>
      <c r="I51" s="8">
        <f>I52</f>
        <v>189.2</v>
      </c>
      <c r="J51" s="8">
        <f>J52</f>
        <v>0</v>
      </c>
      <c r="K51" s="8">
        <f>K52</f>
        <v>189.2</v>
      </c>
    </row>
    <row r="52" spans="1:11" ht="38.25" x14ac:dyDescent="0.2">
      <c r="A52" s="2" t="s">
        <v>49</v>
      </c>
      <c r="B52" s="25" t="s">
        <v>80</v>
      </c>
      <c r="C52" s="36" t="s">
        <v>8</v>
      </c>
      <c r="D52" s="36" t="s">
        <v>10</v>
      </c>
      <c r="E52" s="27" t="s">
        <v>103</v>
      </c>
      <c r="F52" s="27" t="s">
        <v>50</v>
      </c>
      <c r="G52" s="8">
        <f t="shared" ref="G52:K52" si="17">G53</f>
        <v>189.2</v>
      </c>
      <c r="H52" s="8">
        <f t="shared" si="17"/>
        <v>0</v>
      </c>
      <c r="I52" s="8">
        <f t="shared" si="17"/>
        <v>189.2</v>
      </c>
      <c r="J52" s="8">
        <f t="shared" si="17"/>
        <v>0</v>
      </c>
      <c r="K52" s="8">
        <f t="shared" si="17"/>
        <v>189.2</v>
      </c>
    </row>
    <row r="53" spans="1:11" ht="15" x14ac:dyDescent="0.2">
      <c r="A53" s="2" t="s">
        <v>51</v>
      </c>
      <c r="B53" s="37" t="s">
        <v>80</v>
      </c>
      <c r="C53" s="36" t="s">
        <v>8</v>
      </c>
      <c r="D53" s="36" t="s">
        <v>10</v>
      </c>
      <c r="E53" s="27" t="s">
        <v>103</v>
      </c>
      <c r="F53" s="27" t="s">
        <v>52</v>
      </c>
      <c r="G53" s="8">
        <f>G54+G55+G56</f>
        <v>189.2</v>
      </c>
      <c r="H53" s="8">
        <f>H54+H55+H56</f>
        <v>0</v>
      </c>
      <c r="I53" s="8">
        <f>I54+I55+I56</f>
        <v>189.2</v>
      </c>
      <c r="J53" s="8">
        <f>J54+J55+J56</f>
        <v>0</v>
      </c>
      <c r="K53" s="8">
        <f>K54+K55+K56</f>
        <v>189.2</v>
      </c>
    </row>
    <row r="54" spans="1:11" s="78" customFormat="1" ht="25.5" x14ac:dyDescent="0.2">
      <c r="A54" s="43" t="s">
        <v>60</v>
      </c>
      <c r="B54" s="48" t="s">
        <v>80</v>
      </c>
      <c r="C54" s="29" t="s">
        <v>8</v>
      </c>
      <c r="D54" s="29" t="s">
        <v>10</v>
      </c>
      <c r="E54" s="29" t="s">
        <v>103</v>
      </c>
      <c r="F54" s="28" t="s">
        <v>53</v>
      </c>
      <c r="G54" s="13">
        <v>145.1</v>
      </c>
      <c r="H54" s="13"/>
      <c r="I54" s="13">
        <f>G54+H54</f>
        <v>145.1</v>
      </c>
      <c r="J54" s="13"/>
      <c r="K54" s="13">
        <f>I54+J54</f>
        <v>145.1</v>
      </c>
    </row>
    <row r="55" spans="1:11" s="78" customFormat="1" ht="25.5" x14ac:dyDescent="0.2">
      <c r="A55" s="16" t="s">
        <v>61</v>
      </c>
      <c r="B55" s="47" t="s">
        <v>80</v>
      </c>
      <c r="C55" s="29" t="s">
        <v>8</v>
      </c>
      <c r="D55" s="29" t="s">
        <v>10</v>
      </c>
      <c r="E55" s="28" t="s">
        <v>103</v>
      </c>
      <c r="F55" s="28" t="s">
        <v>56</v>
      </c>
      <c r="G55" s="13">
        <v>0.2</v>
      </c>
      <c r="H55" s="13"/>
      <c r="I55" s="13">
        <f t="shared" ref="I55" si="18">G55+H55</f>
        <v>0.2</v>
      </c>
      <c r="J55" s="13"/>
      <c r="K55" s="13">
        <f t="shared" ref="K55" si="19">I55+J55</f>
        <v>0.2</v>
      </c>
    </row>
    <row r="56" spans="1:11" s="78" customFormat="1" ht="25.5" x14ac:dyDescent="0.2">
      <c r="A56" s="16" t="s">
        <v>133</v>
      </c>
      <c r="B56" s="47" t="s">
        <v>80</v>
      </c>
      <c r="C56" s="29" t="s">
        <v>8</v>
      </c>
      <c r="D56" s="29" t="s">
        <v>10</v>
      </c>
      <c r="E56" s="29" t="s">
        <v>103</v>
      </c>
      <c r="F56" s="28" t="s">
        <v>132</v>
      </c>
      <c r="G56" s="13">
        <v>43.9</v>
      </c>
      <c r="H56" s="13"/>
      <c r="I56" s="13">
        <f>G56+H56</f>
        <v>43.9</v>
      </c>
      <c r="J56" s="13"/>
      <c r="K56" s="13">
        <f>I56+J56</f>
        <v>43.9</v>
      </c>
    </row>
    <row r="57" spans="1:11" ht="25.5" x14ac:dyDescent="0.2">
      <c r="A57" s="42" t="s">
        <v>85</v>
      </c>
      <c r="B57" s="37" t="s">
        <v>80</v>
      </c>
      <c r="C57" s="30" t="s">
        <v>8</v>
      </c>
      <c r="D57" s="30" t="s">
        <v>10</v>
      </c>
      <c r="E57" s="27" t="s">
        <v>101</v>
      </c>
      <c r="F57" s="27"/>
      <c r="G57" s="8">
        <f>G58+G62</f>
        <v>28</v>
      </c>
      <c r="H57" s="8">
        <f>H58+H62</f>
        <v>0</v>
      </c>
      <c r="I57" s="8">
        <f>I58+I62</f>
        <v>28</v>
      </c>
      <c r="J57" s="8">
        <f>J58+J62</f>
        <v>0</v>
      </c>
      <c r="K57" s="10">
        <f>K58+K62</f>
        <v>28</v>
      </c>
    </row>
    <row r="58" spans="1:11" ht="38.25" x14ac:dyDescent="0.2">
      <c r="A58" s="2" t="s">
        <v>49</v>
      </c>
      <c r="B58" s="37" t="s">
        <v>80</v>
      </c>
      <c r="C58" s="30" t="s">
        <v>8</v>
      </c>
      <c r="D58" s="30" t="s">
        <v>10</v>
      </c>
      <c r="E58" s="27" t="s">
        <v>101</v>
      </c>
      <c r="F58" s="27" t="s">
        <v>50</v>
      </c>
      <c r="G58" s="8">
        <f t="shared" ref="G58:K58" si="20">G59</f>
        <v>22.599999999999998</v>
      </c>
      <c r="H58" s="8">
        <f t="shared" si="20"/>
        <v>0</v>
      </c>
      <c r="I58" s="8">
        <f t="shared" si="20"/>
        <v>22.599999999999998</v>
      </c>
      <c r="J58" s="8">
        <f t="shared" si="20"/>
        <v>0</v>
      </c>
      <c r="K58" s="10">
        <f t="shared" si="20"/>
        <v>22.599999999999998</v>
      </c>
    </row>
    <row r="59" spans="1:11" ht="15" x14ac:dyDescent="0.2">
      <c r="A59" s="2" t="s">
        <v>51</v>
      </c>
      <c r="B59" s="34" t="s">
        <v>80</v>
      </c>
      <c r="C59" s="30" t="s">
        <v>8</v>
      </c>
      <c r="D59" s="30" t="s">
        <v>10</v>
      </c>
      <c r="E59" s="27" t="s">
        <v>101</v>
      </c>
      <c r="F59" s="27" t="s">
        <v>52</v>
      </c>
      <c r="G59" s="8">
        <f>G60+G61</f>
        <v>22.599999999999998</v>
      </c>
      <c r="H59" s="8">
        <f t="shared" ref="H59:I59" si="21">H60+H61</f>
        <v>0</v>
      </c>
      <c r="I59" s="8">
        <f t="shared" si="21"/>
        <v>22.599999999999998</v>
      </c>
      <c r="J59" s="8">
        <f t="shared" ref="J59:K59" si="22">J60+J61</f>
        <v>0</v>
      </c>
      <c r="K59" s="10">
        <f t="shared" si="22"/>
        <v>22.599999999999998</v>
      </c>
    </row>
    <row r="60" spans="1:11" s="78" customFormat="1" ht="25.5" x14ac:dyDescent="0.2">
      <c r="A60" s="43" t="s">
        <v>60</v>
      </c>
      <c r="B60" s="48" t="s">
        <v>80</v>
      </c>
      <c r="C60" s="29" t="s">
        <v>8</v>
      </c>
      <c r="D60" s="29" t="s">
        <v>10</v>
      </c>
      <c r="E60" s="29" t="s">
        <v>101</v>
      </c>
      <c r="F60" s="28" t="s">
        <v>53</v>
      </c>
      <c r="G60" s="13">
        <v>17.399999999999999</v>
      </c>
      <c r="H60" s="13"/>
      <c r="I60" s="13">
        <f>G60+H60</f>
        <v>17.399999999999999</v>
      </c>
      <c r="J60" s="13"/>
      <c r="K60" s="13">
        <f>I60+J60</f>
        <v>17.399999999999999</v>
      </c>
    </row>
    <row r="61" spans="1:11" s="78" customFormat="1" ht="25.5" x14ac:dyDescent="0.2">
      <c r="A61" s="16" t="s">
        <v>133</v>
      </c>
      <c r="B61" s="47" t="s">
        <v>80</v>
      </c>
      <c r="C61" s="29" t="s">
        <v>8</v>
      </c>
      <c r="D61" s="29" t="s">
        <v>10</v>
      </c>
      <c r="E61" s="29" t="s">
        <v>101</v>
      </c>
      <c r="F61" s="28" t="s">
        <v>132</v>
      </c>
      <c r="G61" s="13">
        <v>5.2</v>
      </c>
      <c r="H61" s="13"/>
      <c r="I61" s="13">
        <f>G61+H61</f>
        <v>5.2</v>
      </c>
      <c r="J61" s="13"/>
      <c r="K61" s="13">
        <f>I61+J61</f>
        <v>5.2</v>
      </c>
    </row>
    <row r="62" spans="1:11" ht="15" x14ac:dyDescent="0.2">
      <c r="A62" s="2" t="s">
        <v>62</v>
      </c>
      <c r="B62" s="37" t="s">
        <v>80</v>
      </c>
      <c r="C62" s="32" t="s">
        <v>8</v>
      </c>
      <c r="D62" s="32" t="s">
        <v>10</v>
      </c>
      <c r="E62" s="27" t="s">
        <v>101</v>
      </c>
      <c r="F62" s="27" t="s">
        <v>32</v>
      </c>
      <c r="G62" s="8">
        <f>G63</f>
        <v>5.4</v>
      </c>
      <c r="H62" s="8">
        <f>H63</f>
        <v>0</v>
      </c>
      <c r="I62" s="8">
        <f>I63</f>
        <v>5.4</v>
      </c>
      <c r="J62" s="8">
        <f>J63</f>
        <v>0</v>
      </c>
      <c r="K62" s="10">
        <f>K63</f>
        <v>5.4</v>
      </c>
    </row>
    <row r="63" spans="1:11" ht="25.5" x14ac:dyDescent="0.2">
      <c r="A63" s="2" t="s">
        <v>63</v>
      </c>
      <c r="B63" s="25" t="s">
        <v>80</v>
      </c>
      <c r="C63" s="32" t="s">
        <v>8</v>
      </c>
      <c r="D63" s="32" t="s">
        <v>10</v>
      </c>
      <c r="E63" s="27" t="s">
        <v>101</v>
      </c>
      <c r="F63" s="27" t="s">
        <v>33</v>
      </c>
      <c r="G63" s="8">
        <f>SUM(G64:G65)</f>
        <v>5.4</v>
      </c>
      <c r="H63" s="8">
        <f>SUM(H64:H65)</f>
        <v>0</v>
      </c>
      <c r="I63" s="8">
        <f>SUM(I64:I65)</f>
        <v>5.4</v>
      </c>
      <c r="J63" s="8">
        <f>SUM(J64:J65)</f>
        <v>0</v>
      </c>
      <c r="K63" s="10">
        <f>SUM(K64:K65)</f>
        <v>5.4</v>
      </c>
    </row>
    <row r="64" spans="1:11" s="78" customFormat="1" ht="25.5" x14ac:dyDescent="0.2">
      <c r="A64" s="16" t="s">
        <v>57</v>
      </c>
      <c r="B64" s="47" t="s">
        <v>80</v>
      </c>
      <c r="C64" s="29" t="s">
        <v>8</v>
      </c>
      <c r="D64" s="29" t="s">
        <v>10</v>
      </c>
      <c r="E64" s="29" t="s">
        <v>101</v>
      </c>
      <c r="F64" s="28" t="s">
        <v>58</v>
      </c>
      <c r="G64" s="13">
        <v>3.6</v>
      </c>
      <c r="H64" s="13"/>
      <c r="I64" s="13">
        <f t="shared" ref="I64:I65" si="23">G64+H64</f>
        <v>3.6</v>
      </c>
      <c r="J64" s="13"/>
      <c r="K64" s="13">
        <f t="shared" ref="K64:K65" si="24">I64+J64</f>
        <v>3.6</v>
      </c>
    </row>
    <row r="65" spans="1:11" s="78" customFormat="1" ht="25.5" x14ac:dyDescent="0.2">
      <c r="A65" s="16" t="s">
        <v>59</v>
      </c>
      <c r="B65" s="47" t="s">
        <v>80</v>
      </c>
      <c r="C65" s="29" t="s">
        <v>8</v>
      </c>
      <c r="D65" s="29" t="s">
        <v>10</v>
      </c>
      <c r="E65" s="29" t="s">
        <v>101</v>
      </c>
      <c r="F65" s="28" t="s">
        <v>24</v>
      </c>
      <c r="G65" s="13">
        <v>1.8</v>
      </c>
      <c r="H65" s="13"/>
      <c r="I65" s="13">
        <f t="shared" si="23"/>
        <v>1.8</v>
      </c>
      <c r="J65" s="13">
        <v>0</v>
      </c>
      <c r="K65" s="75">
        <f t="shared" si="24"/>
        <v>1.8</v>
      </c>
    </row>
    <row r="66" spans="1:11" ht="63.75" x14ac:dyDescent="0.2">
      <c r="A66" s="46" t="s">
        <v>130</v>
      </c>
      <c r="B66" s="53" t="s">
        <v>80</v>
      </c>
      <c r="C66" s="30" t="s">
        <v>8</v>
      </c>
      <c r="D66" s="30" t="s">
        <v>10</v>
      </c>
      <c r="E66" s="27" t="s">
        <v>102</v>
      </c>
      <c r="F66" s="27"/>
      <c r="G66" s="8">
        <f>G67+G71</f>
        <v>24.8</v>
      </c>
      <c r="H66" s="8">
        <f>H67+H71</f>
        <v>0</v>
      </c>
      <c r="I66" s="8">
        <f>I67+I71</f>
        <v>24.8</v>
      </c>
      <c r="J66" s="8">
        <f>J67+J71</f>
        <v>0</v>
      </c>
      <c r="K66" s="8">
        <f>K67+K71</f>
        <v>24.8</v>
      </c>
    </row>
    <row r="67" spans="1:11" ht="38.25" x14ac:dyDescent="0.2">
      <c r="A67" s="2" t="s">
        <v>49</v>
      </c>
      <c r="B67" s="37" t="s">
        <v>80</v>
      </c>
      <c r="C67" s="30" t="s">
        <v>8</v>
      </c>
      <c r="D67" s="30" t="s">
        <v>10</v>
      </c>
      <c r="E67" s="27" t="s">
        <v>102</v>
      </c>
      <c r="F67" s="27" t="s">
        <v>50</v>
      </c>
      <c r="G67" s="8">
        <f t="shared" ref="G67:K67" si="25">G68</f>
        <v>16.8</v>
      </c>
      <c r="H67" s="8">
        <f t="shared" si="25"/>
        <v>0</v>
      </c>
      <c r="I67" s="8">
        <f t="shared" si="25"/>
        <v>16.8</v>
      </c>
      <c r="J67" s="8">
        <f t="shared" si="25"/>
        <v>0</v>
      </c>
      <c r="K67" s="8">
        <f t="shared" si="25"/>
        <v>16.8</v>
      </c>
    </row>
    <row r="68" spans="1:11" ht="15" x14ac:dyDescent="0.2">
      <c r="A68" s="2" t="s">
        <v>51</v>
      </c>
      <c r="B68" s="34" t="s">
        <v>80</v>
      </c>
      <c r="C68" s="30" t="s">
        <v>8</v>
      </c>
      <c r="D68" s="30" t="s">
        <v>10</v>
      </c>
      <c r="E68" s="27" t="s">
        <v>102</v>
      </c>
      <c r="F68" s="27" t="s">
        <v>52</v>
      </c>
      <c r="G68" s="8">
        <f>G69+G70</f>
        <v>16.8</v>
      </c>
      <c r="H68" s="8">
        <f t="shared" ref="H68:I68" si="26">H69+H70</f>
        <v>0</v>
      </c>
      <c r="I68" s="8">
        <f t="shared" si="26"/>
        <v>16.8</v>
      </c>
      <c r="J68" s="8">
        <f t="shared" ref="J68:K68" si="27">J69+J70</f>
        <v>0</v>
      </c>
      <c r="K68" s="8">
        <f t="shared" si="27"/>
        <v>16.8</v>
      </c>
    </row>
    <row r="69" spans="1:11" s="78" customFormat="1" ht="25.5" x14ac:dyDescent="0.2">
      <c r="A69" s="43" t="s">
        <v>60</v>
      </c>
      <c r="B69" s="48" t="s">
        <v>80</v>
      </c>
      <c r="C69" s="29" t="s">
        <v>8</v>
      </c>
      <c r="D69" s="29" t="s">
        <v>10</v>
      </c>
      <c r="E69" s="29" t="s">
        <v>102</v>
      </c>
      <c r="F69" s="28" t="s">
        <v>53</v>
      </c>
      <c r="G69" s="13">
        <v>12.9</v>
      </c>
      <c r="H69" s="13"/>
      <c r="I69" s="13">
        <f>G69+H69</f>
        <v>12.9</v>
      </c>
      <c r="J69" s="13"/>
      <c r="K69" s="13">
        <f>I69+J69</f>
        <v>12.9</v>
      </c>
    </row>
    <row r="70" spans="1:11" s="78" customFormat="1" ht="25.5" x14ac:dyDescent="0.2">
      <c r="A70" s="16" t="s">
        <v>133</v>
      </c>
      <c r="B70" s="47" t="s">
        <v>80</v>
      </c>
      <c r="C70" s="29" t="s">
        <v>8</v>
      </c>
      <c r="D70" s="29" t="s">
        <v>10</v>
      </c>
      <c r="E70" s="29" t="s">
        <v>102</v>
      </c>
      <c r="F70" s="28" t="s">
        <v>132</v>
      </c>
      <c r="G70" s="13">
        <v>3.9</v>
      </c>
      <c r="H70" s="13"/>
      <c r="I70" s="13">
        <f>G70+H70</f>
        <v>3.9</v>
      </c>
      <c r="J70" s="13"/>
      <c r="K70" s="13">
        <f>I70+J70</f>
        <v>3.9</v>
      </c>
    </row>
    <row r="71" spans="1:11" ht="15" x14ac:dyDescent="0.2">
      <c r="A71" s="22" t="s">
        <v>62</v>
      </c>
      <c r="B71" s="25" t="s">
        <v>80</v>
      </c>
      <c r="C71" s="34" t="s">
        <v>8</v>
      </c>
      <c r="D71" s="34" t="s">
        <v>10</v>
      </c>
      <c r="E71" s="27" t="s">
        <v>102</v>
      </c>
      <c r="F71" s="34" t="s">
        <v>32</v>
      </c>
      <c r="G71" s="10">
        <f t="shared" ref="G71:K72" si="28">G72</f>
        <v>8</v>
      </c>
      <c r="H71" s="10">
        <f t="shared" si="28"/>
        <v>0</v>
      </c>
      <c r="I71" s="10">
        <f t="shared" si="28"/>
        <v>8</v>
      </c>
      <c r="J71" s="10">
        <f t="shared" si="28"/>
        <v>0</v>
      </c>
      <c r="K71" s="10">
        <f t="shared" si="28"/>
        <v>8</v>
      </c>
    </row>
    <row r="72" spans="1:11" ht="25.5" x14ac:dyDescent="0.2">
      <c r="A72" s="22" t="s">
        <v>63</v>
      </c>
      <c r="B72" s="25" t="s">
        <v>80</v>
      </c>
      <c r="C72" s="34" t="s">
        <v>8</v>
      </c>
      <c r="D72" s="34" t="s">
        <v>10</v>
      </c>
      <c r="E72" s="34" t="s">
        <v>102</v>
      </c>
      <c r="F72" s="34" t="s">
        <v>33</v>
      </c>
      <c r="G72" s="10">
        <f t="shared" si="28"/>
        <v>8</v>
      </c>
      <c r="H72" s="10">
        <f t="shared" si="28"/>
        <v>0</v>
      </c>
      <c r="I72" s="10">
        <f t="shared" si="28"/>
        <v>8</v>
      </c>
      <c r="J72" s="10">
        <f t="shared" si="28"/>
        <v>0</v>
      </c>
      <c r="K72" s="10">
        <f t="shared" si="28"/>
        <v>8</v>
      </c>
    </row>
    <row r="73" spans="1:11" s="78" customFormat="1" ht="25.5" x14ac:dyDescent="0.2">
      <c r="A73" s="16" t="s">
        <v>59</v>
      </c>
      <c r="B73" s="28" t="s">
        <v>80</v>
      </c>
      <c r="C73" s="29" t="s">
        <v>8</v>
      </c>
      <c r="D73" s="29" t="s">
        <v>10</v>
      </c>
      <c r="E73" s="29" t="s">
        <v>102</v>
      </c>
      <c r="F73" s="28" t="s">
        <v>24</v>
      </c>
      <c r="G73" s="13">
        <v>8</v>
      </c>
      <c r="H73" s="13"/>
      <c r="I73" s="13">
        <f>G73+H73</f>
        <v>8</v>
      </c>
      <c r="J73" s="13"/>
      <c r="K73" s="13">
        <f>I73+J73</f>
        <v>8</v>
      </c>
    </row>
    <row r="74" spans="1:11" ht="25.5" x14ac:dyDescent="0.2">
      <c r="A74" s="42" t="s">
        <v>75</v>
      </c>
      <c r="B74" s="34" t="s">
        <v>80</v>
      </c>
      <c r="C74" s="30" t="s">
        <v>8</v>
      </c>
      <c r="D74" s="30" t="s">
        <v>74</v>
      </c>
      <c r="E74" s="27"/>
      <c r="F74" s="27"/>
      <c r="G74" s="8">
        <f t="shared" ref="G74:K74" si="29">G75</f>
        <v>1.3</v>
      </c>
      <c r="H74" s="8">
        <f t="shared" si="29"/>
        <v>0</v>
      </c>
      <c r="I74" s="8">
        <f t="shared" si="29"/>
        <v>1.3</v>
      </c>
      <c r="J74" s="8">
        <f t="shared" si="29"/>
        <v>0</v>
      </c>
      <c r="K74" s="8">
        <f t="shared" si="29"/>
        <v>1.3</v>
      </c>
    </row>
    <row r="75" spans="1:11" ht="15" x14ac:dyDescent="0.2">
      <c r="A75" s="42" t="s">
        <v>30</v>
      </c>
      <c r="B75" s="34" t="s">
        <v>80</v>
      </c>
      <c r="C75" s="30" t="s">
        <v>8</v>
      </c>
      <c r="D75" s="30" t="s">
        <v>74</v>
      </c>
      <c r="E75" s="27" t="s">
        <v>95</v>
      </c>
      <c r="F75" s="27"/>
      <c r="G75" s="8">
        <f t="shared" ref="G75:K77" si="30">G76</f>
        <v>1.3</v>
      </c>
      <c r="H75" s="8">
        <f t="shared" si="30"/>
        <v>0</v>
      </c>
      <c r="I75" s="8">
        <f t="shared" si="30"/>
        <v>1.3</v>
      </c>
      <c r="J75" s="8">
        <f t="shared" si="30"/>
        <v>0</v>
      </c>
      <c r="K75" s="8">
        <f t="shared" si="30"/>
        <v>1.3</v>
      </c>
    </row>
    <row r="76" spans="1:11" ht="38.25" x14ac:dyDescent="0.2">
      <c r="A76" s="42" t="s">
        <v>87</v>
      </c>
      <c r="B76" s="50" t="s">
        <v>80</v>
      </c>
      <c r="C76" s="34" t="s">
        <v>8</v>
      </c>
      <c r="D76" s="34" t="s">
        <v>74</v>
      </c>
      <c r="E76" s="37" t="s">
        <v>99</v>
      </c>
      <c r="F76" s="37"/>
      <c r="G76" s="10">
        <f t="shared" si="30"/>
        <v>1.3</v>
      </c>
      <c r="H76" s="10">
        <f t="shared" si="30"/>
        <v>0</v>
      </c>
      <c r="I76" s="10">
        <f t="shared" si="30"/>
        <v>1.3</v>
      </c>
      <c r="J76" s="10">
        <f t="shared" si="30"/>
        <v>0</v>
      </c>
      <c r="K76" s="10">
        <f t="shared" si="30"/>
        <v>1.3</v>
      </c>
    </row>
    <row r="77" spans="1:11" ht="25.5" x14ac:dyDescent="0.2">
      <c r="A77" s="44" t="s">
        <v>68</v>
      </c>
      <c r="B77" s="50" t="s">
        <v>80</v>
      </c>
      <c r="C77" s="34" t="s">
        <v>8</v>
      </c>
      <c r="D77" s="34" t="s">
        <v>74</v>
      </c>
      <c r="E77" s="37" t="s">
        <v>99</v>
      </c>
      <c r="F77" s="37" t="s">
        <v>69</v>
      </c>
      <c r="G77" s="10">
        <f t="shared" si="30"/>
        <v>1.3</v>
      </c>
      <c r="H77" s="10">
        <f t="shared" si="30"/>
        <v>0</v>
      </c>
      <c r="I77" s="10">
        <f t="shared" si="30"/>
        <v>1.3</v>
      </c>
      <c r="J77" s="10">
        <f t="shared" si="30"/>
        <v>0</v>
      </c>
      <c r="K77" s="10">
        <f t="shared" si="30"/>
        <v>1.3</v>
      </c>
    </row>
    <row r="78" spans="1:11" s="78" customFormat="1" ht="25.5" x14ac:dyDescent="0.2">
      <c r="A78" s="45" t="s">
        <v>71</v>
      </c>
      <c r="B78" s="47" t="s">
        <v>80</v>
      </c>
      <c r="C78" s="29" t="s">
        <v>8</v>
      </c>
      <c r="D78" s="29" t="s">
        <v>74</v>
      </c>
      <c r="E78" s="28" t="s">
        <v>99</v>
      </c>
      <c r="F78" s="28" t="s">
        <v>70</v>
      </c>
      <c r="G78" s="13">
        <v>1.3</v>
      </c>
      <c r="H78" s="13"/>
      <c r="I78" s="13">
        <f>G78+H78</f>
        <v>1.3</v>
      </c>
      <c r="J78" s="13"/>
      <c r="K78" s="13">
        <f>I78+J78</f>
        <v>1.3</v>
      </c>
    </row>
    <row r="79" spans="1:11" ht="15" x14ac:dyDescent="0.2">
      <c r="A79" s="54" t="s">
        <v>123</v>
      </c>
      <c r="B79" s="53" t="s">
        <v>80</v>
      </c>
      <c r="C79" s="30" t="s">
        <v>8</v>
      </c>
      <c r="D79" s="30" t="s">
        <v>124</v>
      </c>
      <c r="E79" s="27"/>
      <c r="F79" s="27"/>
      <c r="G79" s="8">
        <f t="shared" ref="G79:K82" si="31">G80</f>
        <v>280.7</v>
      </c>
      <c r="H79" s="8">
        <f t="shared" si="31"/>
        <v>0</v>
      </c>
      <c r="I79" s="8">
        <f t="shared" si="31"/>
        <v>280.7</v>
      </c>
      <c r="J79" s="8">
        <f t="shared" si="31"/>
        <v>0</v>
      </c>
      <c r="K79" s="8">
        <f t="shared" si="31"/>
        <v>280.7</v>
      </c>
    </row>
    <row r="80" spans="1:11" ht="15" x14ac:dyDescent="0.2">
      <c r="A80" s="54" t="s">
        <v>125</v>
      </c>
      <c r="B80" s="53" t="s">
        <v>80</v>
      </c>
      <c r="C80" s="30" t="s">
        <v>8</v>
      </c>
      <c r="D80" s="30" t="s">
        <v>124</v>
      </c>
      <c r="E80" s="27" t="s">
        <v>126</v>
      </c>
      <c r="F80" s="27"/>
      <c r="G80" s="8">
        <f t="shared" si="31"/>
        <v>280.7</v>
      </c>
      <c r="H80" s="8">
        <f t="shared" si="31"/>
        <v>0</v>
      </c>
      <c r="I80" s="8">
        <f t="shared" si="31"/>
        <v>280.7</v>
      </c>
      <c r="J80" s="8">
        <f t="shared" si="31"/>
        <v>0</v>
      </c>
      <c r="K80" s="8">
        <f t="shared" si="31"/>
        <v>280.7</v>
      </c>
    </row>
    <row r="81" spans="1:11" ht="15" x14ac:dyDescent="0.2">
      <c r="A81" s="58" t="s">
        <v>62</v>
      </c>
      <c r="B81" s="53" t="s">
        <v>80</v>
      </c>
      <c r="C81" s="30" t="s">
        <v>8</v>
      </c>
      <c r="D81" s="30" t="s">
        <v>124</v>
      </c>
      <c r="E81" s="27" t="s">
        <v>126</v>
      </c>
      <c r="F81" s="27" t="s">
        <v>32</v>
      </c>
      <c r="G81" s="8">
        <f t="shared" si="31"/>
        <v>280.7</v>
      </c>
      <c r="H81" s="8">
        <f t="shared" si="31"/>
        <v>0</v>
      </c>
      <c r="I81" s="8">
        <f t="shared" si="31"/>
        <v>280.7</v>
      </c>
      <c r="J81" s="8">
        <f t="shared" si="31"/>
        <v>0</v>
      </c>
      <c r="K81" s="8">
        <f t="shared" si="31"/>
        <v>280.7</v>
      </c>
    </row>
    <row r="82" spans="1:11" ht="25.5" x14ac:dyDescent="0.2">
      <c r="A82" s="58" t="s">
        <v>63</v>
      </c>
      <c r="B82" s="53" t="s">
        <v>80</v>
      </c>
      <c r="C82" s="30" t="s">
        <v>8</v>
      </c>
      <c r="D82" s="30" t="s">
        <v>124</v>
      </c>
      <c r="E82" s="27" t="s">
        <v>126</v>
      </c>
      <c r="F82" s="27" t="s">
        <v>33</v>
      </c>
      <c r="G82" s="8">
        <f t="shared" si="31"/>
        <v>280.7</v>
      </c>
      <c r="H82" s="8">
        <f t="shared" si="31"/>
        <v>0</v>
      </c>
      <c r="I82" s="8">
        <f t="shared" si="31"/>
        <v>280.7</v>
      </c>
      <c r="J82" s="8">
        <f t="shared" si="31"/>
        <v>0</v>
      </c>
      <c r="K82" s="8">
        <f t="shared" si="31"/>
        <v>280.7</v>
      </c>
    </row>
    <row r="83" spans="1:11" s="78" customFormat="1" ht="25.5" x14ac:dyDescent="0.2">
      <c r="A83" s="45" t="s">
        <v>59</v>
      </c>
      <c r="B83" s="47" t="s">
        <v>80</v>
      </c>
      <c r="C83" s="29" t="s">
        <v>8</v>
      </c>
      <c r="D83" s="29" t="s">
        <v>124</v>
      </c>
      <c r="E83" s="28" t="s">
        <v>126</v>
      </c>
      <c r="F83" s="28" t="s">
        <v>24</v>
      </c>
      <c r="G83" s="13">
        <v>280.7</v>
      </c>
      <c r="H83" s="13"/>
      <c r="I83" s="13">
        <f>G83+H83</f>
        <v>280.7</v>
      </c>
      <c r="J83" s="13"/>
      <c r="K83" s="13">
        <f>I83+J83</f>
        <v>280.7</v>
      </c>
    </row>
    <row r="84" spans="1:11" ht="15" x14ac:dyDescent="0.2">
      <c r="A84" s="40" t="s">
        <v>20</v>
      </c>
      <c r="B84" s="25" t="s">
        <v>80</v>
      </c>
      <c r="C84" s="30" t="s">
        <v>8</v>
      </c>
      <c r="D84" s="30" t="s">
        <v>21</v>
      </c>
      <c r="E84" s="30"/>
      <c r="F84" s="30"/>
      <c r="G84" s="8">
        <f t="shared" ref="G84:K84" si="32">G85</f>
        <v>8221.1</v>
      </c>
      <c r="H84" s="8">
        <f t="shared" si="32"/>
        <v>22.1</v>
      </c>
      <c r="I84" s="8">
        <f t="shared" si="32"/>
        <v>8306.2000000000007</v>
      </c>
      <c r="J84" s="8">
        <f t="shared" si="32"/>
        <v>50</v>
      </c>
      <c r="K84" s="8">
        <f t="shared" si="32"/>
        <v>8356.2000000000007</v>
      </c>
    </row>
    <row r="85" spans="1:11" ht="15" x14ac:dyDescent="0.2">
      <c r="A85" s="2" t="s">
        <v>30</v>
      </c>
      <c r="B85" s="37" t="s">
        <v>80</v>
      </c>
      <c r="C85" s="31" t="s">
        <v>8</v>
      </c>
      <c r="D85" s="31" t="s">
        <v>21</v>
      </c>
      <c r="E85" s="27" t="s">
        <v>95</v>
      </c>
      <c r="F85" s="27"/>
      <c r="G85" s="11">
        <f>G86+G90</f>
        <v>8221.1</v>
      </c>
      <c r="H85" s="11">
        <f>H86+H90</f>
        <v>22.1</v>
      </c>
      <c r="I85" s="11">
        <f>I86+I90</f>
        <v>8306.2000000000007</v>
      </c>
      <c r="J85" s="11">
        <f>J86+J90</f>
        <v>50</v>
      </c>
      <c r="K85" s="11">
        <f>K86+K90</f>
        <v>8356.2000000000007</v>
      </c>
    </row>
    <row r="86" spans="1:11" ht="15" x14ac:dyDescent="0.2">
      <c r="A86" s="2" t="s">
        <v>62</v>
      </c>
      <c r="B86" s="25" t="s">
        <v>80</v>
      </c>
      <c r="C86" s="32" t="s">
        <v>8</v>
      </c>
      <c r="D86" s="32" t="s">
        <v>21</v>
      </c>
      <c r="E86" s="27" t="s">
        <v>100</v>
      </c>
      <c r="F86" s="27" t="s">
        <v>32</v>
      </c>
      <c r="G86" s="11">
        <f>SUM(G87)</f>
        <v>8201.1</v>
      </c>
      <c r="H86" s="11">
        <f t="shared" ref="H86:K86" si="33">H87</f>
        <v>22.1</v>
      </c>
      <c r="I86" s="11">
        <f t="shared" si="33"/>
        <v>8286.2000000000007</v>
      </c>
      <c r="J86" s="11">
        <f t="shared" si="33"/>
        <v>50</v>
      </c>
      <c r="K86" s="11">
        <f t="shared" si="33"/>
        <v>8336.2000000000007</v>
      </c>
    </row>
    <row r="87" spans="1:11" ht="25.5" x14ac:dyDescent="0.2">
      <c r="A87" s="2" t="s">
        <v>63</v>
      </c>
      <c r="B87" s="25" t="s">
        <v>80</v>
      </c>
      <c r="C87" s="32" t="s">
        <v>8</v>
      </c>
      <c r="D87" s="32" t="s">
        <v>21</v>
      </c>
      <c r="E87" s="27" t="s">
        <v>100</v>
      </c>
      <c r="F87" s="27" t="s">
        <v>33</v>
      </c>
      <c r="G87" s="11">
        <f>SUM(G88+G89)</f>
        <v>8201.1</v>
      </c>
      <c r="H87" s="11">
        <f>SUM(H88+H89)</f>
        <v>22.1</v>
      </c>
      <c r="I87" s="11">
        <f>I88+I89</f>
        <v>8286.2000000000007</v>
      </c>
      <c r="J87" s="11">
        <f>SUM(J88+J89)</f>
        <v>50</v>
      </c>
      <c r="K87" s="11">
        <f>K88+K89</f>
        <v>8336.2000000000007</v>
      </c>
    </row>
    <row r="88" spans="1:11" s="78" customFormat="1" ht="25.5" x14ac:dyDescent="0.2">
      <c r="A88" s="16" t="s">
        <v>136</v>
      </c>
      <c r="B88" s="28" t="s">
        <v>80</v>
      </c>
      <c r="C88" s="29" t="s">
        <v>8</v>
      </c>
      <c r="D88" s="29" t="s">
        <v>21</v>
      </c>
      <c r="E88" s="28" t="s">
        <v>100</v>
      </c>
      <c r="F88" s="28" t="s">
        <v>137</v>
      </c>
      <c r="G88" s="13">
        <v>7687.6</v>
      </c>
      <c r="H88" s="13"/>
      <c r="I88" s="13">
        <f>SUM(G88+H88)</f>
        <v>7687.6</v>
      </c>
      <c r="J88" s="13"/>
      <c r="K88" s="13">
        <f>SUM(I88+J88)</f>
        <v>7687.6</v>
      </c>
    </row>
    <row r="89" spans="1:11" ht="25.5" x14ac:dyDescent="0.2">
      <c r="A89" s="16" t="s">
        <v>59</v>
      </c>
      <c r="B89" s="28" t="s">
        <v>80</v>
      </c>
      <c r="C89" s="29" t="s">
        <v>8</v>
      </c>
      <c r="D89" s="29" t="s">
        <v>21</v>
      </c>
      <c r="E89" s="28" t="s">
        <v>100</v>
      </c>
      <c r="F89" s="28" t="s">
        <v>24</v>
      </c>
      <c r="G89" s="13">
        <v>513.5</v>
      </c>
      <c r="H89" s="13">
        <v>22.1</v>
      </c>
      <c r="I89" s="13">
        <v>598.6</v>
      </c>
      <c r="J89" s="13">
        <v>50</v>
      </c>
      <c r="K89" s="13">
        <f>SUM(I89+J89)</f>
        <v>648.6</v>
      </c>
    </row>
    <row r="90" spans="1:11" ht="15" x14ac:dyDescent="0.2">
      <c r="A90" s="39" t="s">
        <v>34</v>
      </c>
      <c r="B90" s="34" t="s">
        <v>80</v>
      </c>
      <c r="C90" s="32" t="s">
        <v>8</v>
      </c>
      <c r="D90" s="32" t="s">
        <v>21</v>
      </c>
      <c r="E90" s="27" t="s">
        <v>100</v>
      </c>
      <c r="F90" s="27" t="s">
        <v>35</v>
      </c>
      <c r="G90" s="8">
        <f t="shared" ref="G90:K90" si="34">G91</f>
        <v>20</v>
      </c>
      <c r="H90" s="8">
        <f t="shared" si="34"/>
        <v>0</v>
      </c>
      <c r="I90" s="8">
        <f>I91</f>
        <v>20</v>
      </c>
      <c r="J90" s="8">
        <f t="shared" si="34"/>
        <v>0</v>
      </c>
      <c r="K90" s="8">
        <f t="shared" si="34"/>
        <v>20</v>
      </c>
    </row>
    <row r="91" spans="1:11" ht="15" x14ac:dyDescent="0.2">
      <c r="A91" s="39" t="s">
        <v>36</v>
      </c>
      <c r="B91" s="37" t="s">
        <v>80</v>
      </c>
      <c r="C91" s="32" t="s">
        <v>8</v>
      </c>
      <c r="D91" s="32" t="s">
        <v>21</v>
      </c>
      <c r="E91" s="27" t="s">
        <v>100</v>
      </c>
      <c r="F91" s="27" t="s">
        <v>37</v>
      </c>
      <c r="G91" s="8">
        <f>G92+G93+G94</f>
        <v>20</v>
      </c>
      <c r="H91" s="8">
        <f t="shared" ref="H91:I91" si="35">H92+H93+H94</f>
        <v>0</v>
      </c>
      <c r="I91" s="8">
        <f t="shared" si="35"/>
        <v>20</v>
      </c>
      <c r="J91" s="8">
        <f t="shared" ref="J91:K91" si="36">J92+J93+J94</f>
        <v>0</v>
      </c>
      <c r="K91" s="8">
        <f t="shared" si="36"/>
        <v>20</v>
      </c>
    </row>
    <row r="92" spans="1:11" ht="15" hidden="1" x14ac:dyDescent="0.2">
      <c r="A92" s="43" t="s">
        <v>120</v>
      </c>
      <c r="B92" s="48" t="s">
        <v>80</v>
      </c>
      <c r="C92" s="29" t="s">
        <v>8</v>
      </c>
      <c r="D92" s="29" t="s">
        <v>21</v>
      </c>
      <c r="E92" s="28" t="s">
        <v>100</v>
      </c>
      <c r="F92" s="28" t="s">
        <v>119</v>
      </c>
      <c r="G92" s="13">
        <v>0</v>
      </c>
      <c r="H92" s="13"/>
      <c r="I92" s="13">
        <f t="shared" ref="I92:I93" si="37">G92+H92</f>
        <v>0</v>
      </c>
      <c r="J92" s="13"/>
      <c r="K92" s="13">
        <f t="shared" ref="K92:K93" si="38">I92+J92</f>
        <v>0</v>
      </c>
    </row>
    <row r="93" spans="1:11" ht="15" hidden="1" x14ac:dyDescent="0.2">
      <c r="A93" s="45" t="s">
        <v>27</v>
      </c>
      <c r="B93" s="48" t="s">
        <v>80</v>
      </c>
      <c r="C93" s="29" t="s">
        <v>8</v>
      </c>
      <c r="D93" s="29" t="s">
        <v>21</v>
      </c>
      <c r="E93" s="28" t="s">
        <v>100</v>
      </c>
      <c r="F93" s="28" t="s">
        <v>28</v>
      </c>
      <c r="G93" s="13">
        <v>0</v>
      </c>
      <c r="H93" s="13"/>
      <c r="I93" s="13">
        <f t="shared" si="37"/>
        <v>0</v>
      </c>
      <c r="J93" s="13"/>
      <c r="K93" s="13">
        <f t="shared" si="38"/>
        <v>0</v>
      </c>
    </row>
    <row r="94" spans="1:11" s="78" customFormat="1" ht="15" x14ac:dyDescent="0.2">
      <c r="A94" s="45" t="s">
        <v>134</v>
      </c>
      <c r="B94" s="48" t="s">
        <v>80</v>
      </c>
      <c r="C94" s="29" t="s">
        <v>8</v>
      </c>
      <c r="D94" s="29" t="s">
        <v>21</v>
      </c>
      <c r="E94" s="28" t="s">
        <v>100</v>
      </c>
      <c r="F94" s="28" t="s">
        <v>135</v>
      </c>
      <c r="G94" s="13">
        <v>20</v>
      </c>
      <c r="H94" s="13"/>
      <c r="I94" s="13">
        <f>G94+H94</f>
        <v>20</v>
      </c>
      <c r="J94" s="13"/>
      <c r="K94" s="13">
        <f>I94+J94</f>
        <v>20</v>
      </c>
    </row>
    <row r="95" spans="1:11" ht="25.5" x14ac:dyDescent="0.2">
      <c r="A95" s="18" t="s">
        <v>38</v>
      </c>
      <c r="B95" s="33" t="s">
        <v>80</v>
      </c>
      <c r="C95" s="33" t="s">
        <v>9</v>
      </c>
      <c r="D95" s="33" t="s">
        <v>17</v>
      </c>
      <c r="E95" s="33"/>
      <c r="F95" s="33"/>
      <c r="G95" s="9">
        <f>G97+G101</f>
        <v>211.8</v>
      </c>
      <c r="H95" s="9">
        <f>H97+H101</f>
        <v>0</v>
      </c>
      <c r="I95" s="9">
        <f>I97+I101</f>
        <v>211.8</v>
      </c>
      <c r="J95" s="9">
        <f>J97+J101</f>
        <v>-85.899999999999991</v>
      </c>
      <c r="K95" s="9">
        <f>K97+K101</f>
        <v>125.9</v>
      </c>
    </row>
    <row r="96" spans="1:11" ht="25.5" x14ac:dyDescent="0.2">
      <c r="A96" s="19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96" s="37" t="s">
        <v>80</v>
      </c>
      <c r="C96" s="34" t="s">
        <v>9</v>
      </c>
      <c r="D96" s="34" t="s">
        <v>15</v>
      </c>
      <c r="E96" s="34"/>
      <c r="F96" s="34"/>
      <c r="G96" s="8">
        <f t="shared" ref="G96:K99" si="39">G97</f>
        <v>100</v>
      </c>
      <c r="H96" s="8">
        <f t="shared" si="39"/>
        <v>0</v>
      </c>
      <c r="I96" s="8">
        <f t="shared" si="39"/>
        <v>100</v>
      </c>
      <c r="J96" s="8">
        <f t="shared" si="39"/>
        <v>0</v>
      </c>
      <c r="K96" s="8">
        <f t="shared" si="39"/>
        <v>100</v>
      </c>
    </row>
    <row r="97" spans="1:11" ht="15" x14ac:dyDescent="0.2">
      <c r="A97" s="51" t="s">
        <v>30</v>
      </c>
      <c r="B97" s="37" t="s">
        <v>80</v>
      </c>
      <c r="C97" s="34" t="s">
        <v>9</v>
      </c>
      <c r="D97" s="34" t="s">
        <v>15</v>
      </c>
      <c r="E97" s="37" t="s">
        <v>95</v>
      </c>
      <c r="F97" s="37"/>
      <c r="G97" s="10">
        <f t="shared" si="39"/>
        <v>100</v>
      </c>
      <c r="H97" s="10">
        <f t="shared" si="39"/>
        <v>0</v>
      </c>
      <c r="I97" s="10">
        <f t="shared" si="39"/>
        <v>100</v>
      </c>
      <c r="J97" s="10">
        <f t="shared" si="39"/>
        <v>0</v>
      </c>
      <c r="K97" s="10">
        <f t="shared" si="39"/>
        <v>100</v>
      </c>
    </row>
    <row r="98" spans="1:11" ht="25.5" x14ac:dyDescent="0.2">
      <c r="A98" s="19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98" s="34" t="s">
        <v>80</v>
      </c>
      <c r="C98" s="34" t="s">
        <v>9</v>
      </c>
      <c r="D98" s="34" t="s">
        <v>15</v>
      </c>
      <c r="E98" s="34" t="s">
        <v>104</v>
      </c>
      <c r="F98" s="34"/>
      <c r="G98" s="8">
        <f t="shared" si="39"/>
        <v>100</v>
      </c>
      <c r="H98" s="8">
        <f t="shared" si="39"/>
        <v>0</v>
      </c>
      <c r="I98" s="8">
        <f t="shared" si="39"/>
        <v>100</v>
      </c>
      <c r="J98" s="8">
        <f t="shared" si="39"/>
        <v>0</v>
      </c>
      <c r="K98" s="8">
        <f t="shared" si="39"/>
        <v>100</v>
      </c>
    </row>
    <row r="99" spans="1:11" ht="15" x14ac:dyDescent="0.2">
      <c r="A99" s="49" t="s">
        <v>34</v>
      </c>
      <c r="B99" s="50" t="s">
        <v>80</v>
      </c>
      <c r="C99" s="34" t="s">
        <v>9</v>
      </c>
      <c r="D99" s="34" t="s">
        <v>15</v>
      </c>
      <c r="E99" s="37" t="s">
        <v>104</v>
      </c>
      <c r="F99" s="37" t="s">
        <v>35</v>
      </c>
      <c r="G99" s="10">
        <f t="shared" si="39"/>
        <v>100</v>
      </c>
      <c r="H99" s="10">
        <f t="shared" si="39"/>
        <v>0</v>
      </c>
      <c r="I99" s="10">
        <f t="shared" si="39"/>
        <v>100</v>
      </c>
      <c r="J99" s="10">
        <f t="shared" si="39"/>
        <v>0</v>
      </c>
      <c r="K99" s="10">
        <f t="shared" si="39"/>
        <v>100</v>
      </c>
    </row>
    <row r="100" spans="1:11" s="78" customFormat="1" ht="15" x14ac:dyDescent="0.2">
      <c r="A100" s="16" t="s">
        <v>79</v>
      </c>
      <c r="B100" s="47" t="s">
        <v>80</v>
      </c>
      <c r="C100" s="29" t="s">
        <v>9</v>
      </c>
      <c r="D100" s="29" t="s">
        <v>15</v>
      </c>
      <c r="E100" s="29" t="s">
        <v>104</v>
      </c>
      <c r="F100" s="28" t="s">
        <v>78</v>
      </c>
      <c r="G100" s="13">
        <v>100</v>
      </c>
      <c r="H100" s="13"/>
      <c r="I100" s="13">
        <f>G100+H100</f>
        <v>100</v>
      </c>
      <c r="J100" s="13"/>
      <c r="K100" s="13">
        <f>I100+J100</f>
        <v>100</v>
      </c>
    </row>
    <row r="101" spans="1:11" ht="15" x14ac:dyDescent="0.2">
      <c r="A101" s="19" t="s">
        <v>18</v>
      </c>
      <c r="B101" s="37" t="s">
        <v>80</v>
      </c>
      <c r="C101" s="34" t="s">
        <v>9</v>
      </c>
      <c r="D101" s="34" t="s">
        <v>16</v>
      </c>
      <c r="E101" s="35"/>
      <c r="F101" s="34"/>
      <c r="G101" s="8">
        <f>G102</f>
        <v>111.8</v>
      </c>
      <c r="H101" s="8">
        <f>H102</f>
        <v>0</v>
      </c>
      <c r="I101" s="8">
        <f>I102</f>
        <v>111.8</v>
      </c>
      <c r="J101" s="8">
        <f>J102</f>
        <v>-85.899999999999991</v>
      </c>
      <c r="K101" s="8">
        <f>K102</f>
        <v>25.900000000000006</v>
      </c>
    </row>
    <row r="102" spans="1:11" ht="15" x14ac:dyDescent="0.2">
      <c r="A102" s="2" t="s">
        <v>30</v>
      </c>
      <c r="B102" s="34" t="s">
        <v>80</v>
      </c>
      <c r="C102" s="36" t="s">
        <v>9</v>
      </c>
      <c r="D102" s="36" t="s">
        <v>16</v>
      </c>
      <c r="E102" s="27" t="s">
        <v>95</v>
      </c>
      <c r="F102" s="36"/>
      <c r="G102" s="8">
        <f>G103+G107+G118+G114</f>
        <v>111.8</v>
      </c>
      <c r="H102" s="8">
        <f>H103+H107+H118+H114</f>
        <v>0</v>
      </c>
      <c r="I102" s="8">
        <f>I103+I107+I118+I114</f>
        <v>111.8</v>
      </c>
      <c r="J102" s="8">
        <f>J103+J107+J118+J114</f>
        <v>-85.899999999999991</v>
      </c>
      <c r="K102" s="8">
        <f>K103+K107+K118+K114</f>
        <v>25.900000000000006</v>
      </c>
    </row>
    <row r="103" spans="1:11" ht="25.5" x14ac:dyDescent="0.2">
      <c r="A103" s="20" t="s">
        <v>82</v>
      </c>
      <c r="B103" s="37" t="s">
        <v>80</v>
      </c>
      <c r="C103" s="36" t="s">
        <v>9</v>
      </c>
      <c r="D103" s="36" t="s">
        <v>16</v>
      </c>
      <c r="E103" s="27" t="s">
        <v>105</v>
      </c>
      <c r="F103" s="36"/>
      <c r="G103" s="8">
        <f>G104</f>
        <v>5</v>
      </c>
      <c r="H103" s="8">
        <f>H104</f>
        <v>0</v>
      </c>
      <c r="I103" s="8">
        <f>I104</f>
        <v>5</v>
      </c>
      <c r="J103" s="8">
        <f>J104</f>
        <v>-5</v>
      </c>
      <c r="K103" s="8">
        <f>K104</f>
        <v>0</v>
      </c>
    </row>
    <row r="104" spans="1:11" ht="15" x14ac:dyDescent="0.2">
      <c r="A104" s="2" t="s">
        <v>62</v>
      </c>
      <c r="B104" s="25" t="s">
        <v>80</v>
      </c>
      <c r="C104" s="30" t="s">
        <v>9</v>
      </c>
      <c r="D104" s="30" t="s">
        <v>16</v>
      </c>
      <c r="E104" s="27" t="s">
        <v>105</v>
      </c>
      <c r="F104" s="27" t="s">
        <v>32</v>
      </c>
      <c r="G104" s="8">
        <f t="shared" ref="G104:K105" si="40">G105</f>
        <v>5</v>
      </c>
      <c r="H104" s="8">
        <f t="shared" si="40"/>
        <v>0</v>
      </c>
      <c r="I104" s="8">
        <f t="shared" si="40"/>
        <v>5</v>
      </c>
      <c r="J104" s="8">
        <f t="shared" si="40"/>
        <v>-5</v>
      </c>
      <c r="K104" s="8">
        <f t="shared" si="40"/>
        <v>0</v>
      </c>
    </row>
    <row r="105" spans="1:11" ht="25.5" x14ac:dyDescent="0.2">
      <c r="A105" s="2" t="s">
        <v>63</v>
      </c>
      <c r="B105" s="25" t="s">
        <v>80</v>
      </c>
      <c r="C105" s="30" t="s">
        <v>9</v>
      </c>
      <c r="D105" s="30" t="s">
        <v>16</v>
      </c>
      <c r="E105" s="27" t="s">
        <v>105</v>
      </c>
      <c r="F105" s="27" t="s">
        <v>33</v>
      </c>
      <c r="G105" s="8">
        <f t="shared" si="40"/>
        <v>5</v>
      </c>
      <c r="H105" s="8">
        <f t="shared" si="40"/>
        <v>0</v>
      </c>
      <c r="I105" s="8">
        <f t="shared" si="40"/>
        <v>5</v>
      </c>
      <c r="J105" s="8">
        <f t="shared" si="40"/>
        <v>-5</v>
      </c>
      <c r="K105" s="8">
        <f t="shared" si="40"/>
        <v>0</v>
      </c>
    </row>
    <row r="106" spans="1:11" s="78" customFormat="1" ht="25.5" x14ac:dyDescent="0.2">
      <c r="A106" s="16" t="s">
        <v>59</v>
      </c>
      <c r="B106" s="28" t="s">
        <v>80</v>
      </c>
      <c r="C106" s="29" t="s">
        <v>9</v>
      </c>
      <c r="D106" s="29" t="s">
        <v>16</v>
      </c>
      <c r="E106" s="29" t="s">
        <v>105</v>
      </c>
      <c r="F106" s="28" t="s">
        <v>24</v>
      </c>
      <c r="G106" s="13">
        <v>5</v>
      </c>
      <c r="H106" s="13"/>
      <c r="I106" s="13">
        <f>G106+H106</f>
        <v>5</v>
      </c>
      <c r="J106" s="13">
        <v>-5</v>
      </c>
      <c r="K106" s="13">
        <f>I106+J106</f>
        <v>0</v>
      </c>
    </row>
    <row r="107" spans="1:11" ht="25.5" x14ac:dyDescent="0.2">
      <c r="A107" s="42" t="s">
        <v>72</v>
      </c>
      <c r="B107" s="30" t="s">
        <v>80</v>
      </c>
      <c r="C107" s="30" t="s">
        <v>9</v>
      </c>
      <c r="D107" s="30" t="s">
        <v>16</v>
      </c>
      <c r="E107" s="27" t="s">
        <v>106</v>
      </c>
      <c r="F107" s="27"/>
      <c r="G107" s="8">
        <f>G108+G111</f>
        <v>91.1</v>
      </c>
      <c r="H107" s="8">
        <f>H108+H111</f>
        <v>0</v>
      </c>
      <c r="I107" s="8">
        <f>I108+I111</f>
        <v>91.1</v>
      </c>
      <c r="J107" s="8">
        <f>J108+J111</f>
        <v>-65.199999999999989</v>
      </c>
      <c r="K107" s="8">
        <f>K108+K111</f>
        <v>25.900000000000006</v>
      </c>
    </row>
    <row r="108" spans="1:11" ht="15" x14ac:dyDescent="0.2">
      <c r="A108" s="2" t="s">
        <v>62</v>
      </c>
      <c r="B108" s="27" t="s">
        <v>80</v>
      </c>
      <c r="C108" s="30" t="s">
        <v>9</v>
      </c>
      <c r="D108" s="30" t="s">
        <v>16</v>
      </c>
      <c r="E108" s="27" t="s">
        <v>106</v>
      </c>
      <c r="F108" s="27" t="s">
        <v>32</v>
      </c>
      <c r="G108" s="8">
        <f t="shared" ref="G108:K116" si="41">G109</f>
        <v>90</v>
      </c>
      <c r="H108" s="8">
        <f t="shared" si="41"/>
        <v>0</v>
      </c>
      <c r="I108" s="8">
        <f t="shared" si="41"/>
        <v>90</v>
      </c>
      <c r="J108" s="8">
        <f t="shared" si="41"/>
        <v>-64.099999999999994</v>
      </c>
      <c r="K108" s="8">
        <f t="shared" si="41"/>
        <v>25.900000000000006</v>
      </c>
    </row>
    <row r="109" spans="1:11" ht="25.5" x14ac:dyDescent="0.2">
      <c r="A109" s="2" t="s">
        <v>63</v>
      </c>
      <c r="B109" s="27" t="s">
        <v>80</v>
      </c>
      <c r="C109" s="30" t="s">
        <v>9</v>
      </c>
      <c r="D109" s="30" t="s">
        <v>16</v>
      </c>
      <c r="E109" s="27" t="s">
        <v>106</v>
      </c>
      <c r="F109" s="27" t="s">
        <v>33</v>
      </c>
      <c r="G109" s="8">
        <f t="shared" si="41"/>
        <v>90</v>
      </c>
      <c r="H109" s="8">
        <f t="shared" si="41"/>
        <v>0</v>
      </c>
      <c r="I109" s="8">
        <f t="shared" si="41"/>
        <v>90</v>
      </c>
      <c r="J109" s="8">
        <f t="shared" si="41"/>
        <v>-64.099999999999994</v>
      </c>
      <c r="K109" s="8">
        <f t="shared" si="41"/>
        <v>25.900000000000006</v>
      </c>
    </row>
    <row r="110" spans="1:11" s="78" customFormat="1" ht="25.5" x14ac:dyDescent="0.2">
      <c r="A110" s="16" t="s">
        <v>59</v>
      </c>
      <c r="B110" s="47" t="s">
        <v>80</v>
      </c>
      <c r="C110" s="29" t="s">
        <v>9</v>
      </c>
      <c r="D110" s="29" t="s">
        <v>16</v>
      </c>
      <c r="E110" s="29" t="s">
        <v>106</v>
      </c>
      <c r="F110" s="28" t="s">
        <v>24</v>
      </c>
      <c r="G110" s="13">
        <v>90</v>
      </c>
      <c r="H110" s="13"/>
      <c r="I110" s="13">
        <f>G110+H110</f>
        <v>90</v>
      </c>
      <c r="J110" s="13">
        <f>-50-14.1</f>
        <v>-64.099999999999994</v>
      </c>
      <c r="K110" s="13">
        <f>I110+J110</f>
        <v>25.900000000000006</v>
      </c>
    </row>
    <row r="111" spans="1:11" ht="15" x14ac:dyDescent="0.2">
      <c r="A111" s="22" t="s">
        <v>34</v>
      </c>
      <c r="B111" s="34" t="s">
        <v>80</v>
      </c>
      <c r="C111" s="34" t="s">
        <v>9</v>
      </c>
      <c r="D111" s="34" t="s">
        <v>16</v>
      </c>
      <c r="E111" s="27" t="s">
        <v>106</v>
      </c>
      <c r="F111" s="34" t="s">
        <v>35</v>
      </c>
      <c r="G111" s="11">
        <f t="shared" ref="G111:K112" si="42">G112</f>
        <v>1.1000000000000001</v>
      </c>
      <c r="H111" s="11">
        <f t="shared" si="42"/>
        <v>0</v>
      </c>
      <c r="I111" s="11">
        <f t="shared" si="42"/>
        <v>1.1000000000000001</v>
      </c>
      <c r="J111" s="11">
        <f t="shared" si="42"/>
        <v>-1.1000000000000001</v>
      </c>
      <c r="K111" s="11">
        <f t="shared" si="42"/>
        <v>0</v>
      </c>
    </row>
    <row r="112" spans="1:11" ht="15" x14ac:dyDescent="0.2">
      <c r="A112" s="39" t="s">
        <v>36</v>
      </c>
      <c r="B112" s="34" t="s">
        <v>80</v>
      </c>
      <c r="C112" s="34" t="s">
        <v>9</v>
      </c>
      <c r="D112" s="34" t="s">
        <v>16</v>
      </c>
      <c r="E112" s="27" t="s">
        <v>106</v>
      </c>
      <c r="F112" s="34" t="s">
        <v>37</v>
      </c>
      <c r="G112" s="10">
        <f t="shared" si="42"/>
        <v>1.1000000000000001</v>
      </c>
      <c r="H112" s="10">
        <f t="shared" si="42"/>
        <v>0</v>
      </c>
      <c r="I112" s="10">
        <f t="shared" si="42"/>
        <v>1.1000000000000001</v>
      </c>
      <c r="J112" s="10">
        <f t="shared" si="42"/>
        <v>-1.1000000000000001</v>
      </c>
      <c r="K112" s="10">
        <f t="shared" si="42"/>
        <v>0</v>
      </c>
    </row>
    <row r="113" spans="1:11" s="78" customFormat="1" ht="15" x14ac:dyDescent="0.2">
      <c r="A113" s="43" t="s">
        <v>120</v>
      </c>
      <c r="B113" s="48" t="s">
        <v>80</v>
      </c>
      <c r="C113" s="29" t="s">
        <v>9</v>
      </c>
      <c r="D113" s="29" t="s">
        <v>16</v>
      </c>
      <c r="E113" s="29" t="s">
        <v>106</v>
      </c>
      <c r="F113" s="28" t="s">
        <v>119</v>
      </c>
      <c r="G113" s="13">
        <v>1.1000000000000001</v>
      </c>
      <c r="H113" s="13"/>
      <c r="I113" s="13">
        <f>G113+H113</f>
        <v>1.1000000000000001</v>
      </c>
      <c r="J113" s="13">
        <v>-1.1000000000000001</v>
      </c>
      <c r="K113" s="13">
        <f>I113+J113</f>
        <v>0</v>
      </c>
    </row>
    <row r="114" spans="1:11" ht="25.5" x14ac:dyDescent="0.2">
      <c r="A114" s="42" t="s">
        <v>83</v>
      </c>
      <c r="B114" s="30" t="s">
        <v>80</v>
      </c>
      <c r="C114" s="30" t="s">
        <v>9</v>
      </c>
      <c r="D114" s="30" t="s">
        <v>16</v>
      </c>
      <c r="E114" s="27" t="s">
        <v>117</v>
      </c>
      <c r="F114" s="27"/>
      <c r="G114" s="8">
        <f t="shared" si="41"/>
        <v>0.7</v>
      </c>
      <c r="H114" s="8">
        <f t="shared" si="41"/>
        <v>0</v>
      </c>
      <c r="I114" s="8">
        <f t="shared" si="41"/>
        <v>0.7</v>
      </c>
      <c r="J114" s="8">
        <f t="shared" si="41"/>
        <v>-0.7</v>
      </c>
      <c r="K114" s="8">
        <f t="shared" si="41"/>
        <v>0</v>
      </c>
    </row>
    <row r="115" spans="1:11" ht="15" x14ac:dyDescent="0.2">
      <c r="A115" s="69" t="s">
        <v>34</v>
      </c>
      <c r="B115" s="27" t="s">
        <v>80</v>
      </c>
      <c r="C115" s="30" t="s">
        <v>9</v>
      </c>
      <c r="D115" s="30" t="s">
        <v>16</v>
      </c>
      <c r="E115" s="27" t="s">
        <v>117</v>
      </c>
      <c r="F115" s="27" t="s">
        <v>35</v>
      </c>
      <c r="G115" s="8">
        <f t="shared" si="41"/>
        <v>0.7</v>
      </c>
      <c r="H115" s="8">
        <f t="shared" si="41"/>
        <v>0</v>
      </c>
      <c r="I115" s="8">
        <f t="shared" si="41"/>
        <v>0.7</v>
      </c>
      <c r="J115" s="8">
        <f t="shared" si="41"/>
        <v>-0.7</v>
      </c>
      <c r="K115" s="8">
        <f t="shared" si="41"/>
        <v>0</v>
      </c>
    </row>
    <row r="116" spans="1:11" ht="15" x14ac:dyDescent="0.2">
      <c r="A116" s="39" t="s">
        <v>36</v>
      </c>
      <c r="B116" s="27" t="s">
        <v>80</v>
      </c>
      <c r="C116" s="30" t="s">
        <v>9</v>
      </c>
      <c r="D116" s="30" t="s">
        <v>16</v>
      </c>
      <c r="E116" s="27" t="s">
        <v>117</v>
      </c>
      <c r="F116" s="27" t="s">
        <v>37</v>
      </c>
      <c r="G116" s="8">
        <f t="shared" si="41"/>
        <v>0.7</v>
      </c>
      <c r="H116" s="8">
        <f t="shared" si="41"/>
        <v>0</v>
      </c>
      <c r="I116" s="8">
        <f t="shared" si="41"/>
        <v>0.7</v>
      </c>
      <c r="J116" s="8">
        <f t="shared" si="41"/>
        <v>-0.7</v>
      </c>
      <c r="K116" s="8">
        <f t="shared" si="41"/>
        <v>0</v>
      </c>
    </row>
    <row r="117" spans="1:11" s="78" customFormat="1" ht="15" x14ac:dyDescent="0.2">
      <c r="A117" s="43" t="s">
        <v>120</v>
      </c>
      <c r="B117" s="47" t="s">
        <v>80</v>
      </c>
      <c r="C117" s="29" t="s">
        <v>9</v>
      </c>
      <c r="D117" s="29" t="s">
        <v>16</v>
      </c>
      <c r="E117" s="28" t="s">
        <v>117</v>
      </c>
      <c r="F117" s="28" t="s">
        <v>119</v>
      </c>
      <c r="G117" s="13">
        <v>0.7</v>
      </c>
      <c r="H117" s="13"/>
      <c r="I117" s="13">
        <f>G117+H117</f>
        <v>0.7</v>
      </c>
      <c r="J117" s="13">
        <v>-0.7</v>
      </c>
      <c r="K117" s="13">
        <f>I117+J117</f>
        <v>0</v>
      </c>
    </row>
    <row r="118" spans="1:11" ht="15" x14ac:dyDescent="0.2">
      <c r="A118" s="42" t="s">
        <v>73</v>
      </c>
      <c r="B118" s="25" t="s">
        <v>80</v>
      </c>
      <c r="C118" s="30" t="s">
        <v>9</v>
      </c>
      <c r="D118" s="30" t="s">
        <v>16</v>
      </c>
      <c r="E118" s="27" t="s">
        <v>107</v>
      </c>
      <c r="F118" s="27"/>
      <c r="G118" s="8">
        <f t="shared" ref="G118:K120" si="43">G119</f>
        <v>15</v>
      </c>
      <c r="H118" s="8">
        <f t="shared" si="43"/>
        <v>0</v>
      </c>
      <c r="I118" s="8">
        <f t="shared" si="43"/>
        <v>15</v>
      </c>
      <c r="J118" s="8">
        <f t="shared" si="43"/>
        <v>-15</v>
      </c>
      <c r="K118" s="8">
        <f t="shared" si="43"/>
        <v>0</v>
      </c>
    </row>
    <row r="119" spans="1:11" ht="15" x14ac:dyDescent="0.2">
      <c r="A119" s="2" t="s">
        <v>62</v>
      </c>
      <c r="B119" s="25" t="s">
        <v>80</v>
      </c>
      <c r="C119" s="30" t="s">
        <v>9</v>
      </c>
      <c r="D119" s="30" t="s">
        <v>16</v>
      </c>
      <c r="E119" s="27" t="s">
        <v>107</v>
      </c>
      <c r="F119" s="27" t="s">
        <v>32</v>
      </c>
      <c r="G119" s="8">
        <f t="shared" si="43"/>
        <v>15</v>
      </c>
      <c r="H119" s="8">
        <f t="shared" si="43"/>
        <v>0</v>
      </c>
      <c r="I119" s="8">
        <f t="shared" si="43"/>
        <v>15</v>
      </c>
      <c r="J119" s="8">
        <f t="shared" si="43"/>
        <v>-15</v>
      </c>
      <c r="K119" s="8">
        <f t="shared" si="43"/>
        <v>0</v>
      </c>
    </row>
    <row r="120" spans="1:11" ht="25.5" x14ac:dyDescent="0.2">
      <c r="A120" s="2" t="s">
        <v>63</v>
      </c>
      <c r="B120" s="37" t="s">
        <v>80</v>
      </c>
      <c r="C120" s="30" t="s">
        <v>9</v>
      </c>
      <c r="D120" s="30" t="s">
        <v>16</v>
      </c>
      <c r="E120" s="27" t="s">
        <v>107</v>
      </c>
      <c r="F120" s="27" t="s">
        <v>33</v>
      </c>
      <c r="G120" s="8">
        <f t="shared" si="43"/>
        <v>15</v>
      </c>
      <c r="H120" s="8">
        <f t="shared" si="43"/>
        <v>0</v>
      </c>
      <c r="I120" s="8">
        <f t="shared" si="43"/>
        <v>15</v>
      </c>
      <c r="J120" s="8">
        <f t="shared" si="43"/>
        <v>-15</v>
      </c>
      <c r="K120" s="8">
        <f t="shared" si="43"/>
        <v>0</v>
      </c>
    </row>
    <row r="121" spans="1:11" s="78" customFormat="1" ht="25.5" x14ac:dyDescent="0.2">
      <c r="A121" s="16" t="s">
        <v>59</v>
      </c>
      <c r="B121" s="47" t="s">
        <v>80</v>
      </c>
      <c r="C121" s="29" t="s">
        <v>9</v>
      </c>
      <c r="D121" s="29" t="s">
        <v>16</v>
      </c>
      <c r="E121" s="28" t="s">
        <v>107</v>
      </c>
      <c r="F121" s="28" t="s">
        <v>24</v>
      </c>
      <c r="G121" s="13">
        <v>15</v>
      </c>
      <c r="H121" s="13"/>
      <c r="I121" s="13">
        <f>G121+H121</f>
        <v>15</v>
      </c>
      <c r="J121" s="13">
        <v>-15</v>
      </c>
      <c r="K121" s="13">
        <f>I121+J121</f>
        <v>0</v>
      </c>
    </row>
    <row r="122" spans="1:11" ht="14.25" x14ac:dyDescent="0.2">
      <c r="A122" s="18" t="s">
        <v>39</v>
      </c>
      <c r="B122" s="33" t="s">
        <v>80</v>
      </c>
      <c r="C122" s="33" t="s">
        <v>10</v>
      </c>
      <c r="D122" s="33" t="s">
        <v>17</v>
      </c>
      <c r="E122" s="33"/>
      <c r="F122" s="33"/>
      <c r="G122" s="9">
        <f>G123+G143</f>
        <v>1024.3</v>
      </c>
      <c r="H122" s="9">
        <f>H123+H143</f>
        <v>0</v>
      </c>
      <c r="I122" s="9">
        <f>I123+I143</f>
        <v>1024.3</v>
      </c>
      <c r="J122" s="9">
        <f>J123+J143</f>
        <v>-84.1</v>
      </c>
      <c r="K122" s="9">
        <f>K123+K143</f>
        <v>940.2</v>
      </c>
    </row>
    <row r="123" spans="1:11" ht="15" x14ac:dyDescent="0.2">
      <c r="A123" s="19" t="s">
        <v>23</v>
      </c>
      <c r="B123" s="37" t="s">
        <v>80</v>
      </c>
      <c r="C123" s="34" t="s">
        <v>10</v>
      </c>
      <c r="D123" s="34" t="s">
        <v>15</v>
      </c>
      <c r="E123" s="34"/>
      <c r="F123" s="34"/>
      <c r="G123" s="8">
        <f>G124+G138</f>
        <v>417.59999999999997</v>
      </c>
      <c r="H123" s="8">
        <f>H124+H138</f>
        <v>0</v>
      </c>
      <c r="I123" s="8">
        <f>I124+I138</f>
        <v>417.59999999999997</v>
      </c>
      <c r="J123" s="8">
        <f>J124+J138</f>
        <v>0</v>
      </c>
      <c r="K123" s="8">
        <f>K124+K138</f>
        <v>417.59999999999997</v>
      </c>
    </row>
    <row r="124" spans="1:11" ht="25.5" x14ac:dyDescent="0.2">
      <c r="A124" s="19" t="s">
        <v>91</v>
      </c>
      <c r="B124" s="37" t="s">
        <v>80</v>
      </c>
      <c r="C124" s="34" t="s">
        <v>10</v>
      </c>
      <c r="D124" s="34" t="s">
        <v>15</v>
      </c>
      <c r="E124" s="34" t="s">
        <v>108</v>
      </c>
      <c r="F124" s="34"/>
      <c r="G124" s="8">
        <f>G126+G130+G134</f>
        <v>261.89999999999998</v>
      </c>
      <c r="H124" s="8">
        <f>H126+H130+H134</f>
        <v>0</v>
      </c>
      <c r="I124" s="8">
        <f>I126+I130+I134</f>
        <v>261.89999999999998</v>
      </c>
      <c r="J124" s="8">
        <f>J126+J130+J134</f>
        <v>0</v>
      </c>
      <c r="K124" s="8">
        <f>K126+K130+K134</f>
        <v>261.89999999999998</v>
      </c>
    </row>
    <row r="125" spans="1:11" ht="15" x14ac:dyDescent="0.2">
      <c r="A125" s="19" t="s">
        <v>93</v>
      </c>
      <c r="B125" s="37" t="s">
        <v>80</v>
      </c>
      <c r="C125" s="34" t="s">
        <v>10</v>
      </c>
      <c r="D125" s="34" t="s">
        <v>15</v>
      </c>
      <c r="E125" s="34" t="s">
        <v>109</v>
      </c>
      <c r="F125" s="34"/>
      <c r="G125" s="8">
        <f t="shared" ref="G125:H125" si="44">G124</f>
        <v>261.89999999999998</v>
      </c>
      <c r="H125" s="8">
        <f t="shared" si="44"/>
        <v>0</v>
      </c>
      <c r="I125" s="8">
        <f t="shared" ref="I125:J125" si="45">I124</f>
        <v>261.89999999999998</v>
      </c>
      <c r="J125" s="8">
        <f t="shared" si="45"/>
        <v>0</v>
      </c>
      <c r="K125" s="8">
        <f t="shared" ref="K125" si="46">K124</f>
        <v>261.89999999999998</v>
      </c>
    </row>
    <row r="126" spans="1:11" ht="15" x14ac:dyDescent="0.2">
      <c r="A126" s="19" t="s">
        <v>92</v>
      </c>
      <c r="B126" s="37" t="s">
        <v>80</v>
      </c>
      <c r="C126" s="34" t="s">
        <v>10</v>
      </c>
      <c r="D126" s="34" t="s">
        <v>15</v>
      </c>
      <c r="E126" s="34" t="s">
        <v>110</v>
      </c>
      <c r="F126" s="34"/>
      <c r="G126" s="8">
        <f>G127</f>
        <v>41.6</v>
      </c>
      <c r="H126" s="8">
        <f>H127</f>
        <v>0</v>
      </c>
      <c r="I126" s="8">
        <f>I127</f>
        <v>41.6</v>
      </c>
      <c r="J126" s="8">
        <f>J127</f>
        <v>0</v>
      </c>
      <c r="K126" s="8">
        <f>K127</f>
        <v>41.6</v>
      </c>
    </row>
    <row r="127" spans="1:11" ht="15" x14ac:dyDescent="0.2">
      <c r="A127" s="22" t="s">
        <v>62</v>
      </c>
      <c r="B127" s="34" t="s">
        <v>80</v>
      </c>
      <c r="C127" s="34" t="s">
        <v>10</v>
      </c>
      <c r="D127" s="34" t="s">
        <v>15</v>
      </c>
      <c r="E127" s="34" t="s">
        <v>110</v>
      </c>
      <c r="F127" s="34" t="s">
        <v>32</v>
      </c>
      <c r="G127" s="10">
        <f t="shared" ref="G127:K127" si="47">G128</f>
        <v>41.6</v>
      </c>
      <c r="H127" s="10">
        <f t="shared" si="47"/>
        <v>0</v>
      </c>
      <c r="I127" s="10">
        <f t="shared" si="47"/>
        <v>41.6</v>
      </c>
      <c r="J127" s="10">
        <f t="shared" si="47"/>
        <v>0</v>
      </c>
      <c r="K127" s="10">
        <f t="shared" si="47"/>
        <v>41.6</v>
      </c>
    </row>
    <row r="128" spans="1:11" ht="25.5" x14ac:dyDescent="0.2">
      <c r="A128" s="22" t="s">
        <v>63</v>
      </c>
      <c r="B128" s="34" t="s">
        <v>80</v>
      </c>
      <c r="C128" s="34" t="s">
        <v>10</v>
      </c>
      <c r="D128" s="34" t="s">
        <v>15</v>
      </c>
      <c r="E128" s="34" t="s">
        <v>110</v>
      </c>
      <c r="F128" s="34" t="s">
        <v>33</v>
      </c>
      <c r="G128" s="10">
        <f>G129</f>
        <v>41.6</v>
      </c>
      <c r="H128" s="10">
        <f>H129</f>
        <v>0</v>
      </c>
      <c r="I128" s="10">
        <f>I129</f>
        <v>41.6</v>
      </c>
      <c r="J128" s="10">
        <f>J129</f>
        <v>0</v>
      </c>
      <c r="K128" s="10">
        <f>K129</f>
        <v>41.6</v>
      </c>
    </row>
    <row r="129" spans="1:11" s="78" customFormat="1" ht="25.5" x14ac:dyDescent="0.2">
      <c r="A129" s="43" t="s">
        <v>59</v>
      </c>
      <c r="B129" s="79" t="s">
        <v>80</v>
      </c>
      <c r="C129" s="29" t="s">
        <v>10</v>
      </c>
      <c r="D129" s="29" t="s">
        <v>15</v>
      </c>
      <c r="E129" s="29" t="s">
        <v>110</v>
      </c>
      <c r="F129" s="29" t="s">
        <v>24</v>
      </c>
      <c r="G129" s="13">
        <v>41.6</v>
      </c>
      <c r="H129" s="13"/>
      <c r="I129" s="13">
        <f>G129+H129</f>
        <v>41.6</v>
      </c>
      <c r="J129" s="13"/>
      <c r="K129" s="13">
        <f>I129+J129</f>
        <v>41.6</v>
      </c>
    </row>
    <row r="130" spans="1:11" ht="15" x14ac:dyDescent="0.2">
      <c r="A130" s="46" t="s">
        <v>88</v>
      </c>
      <c r="B130" s="52">
        <v>929</v>
      </c>
      <c r="C130" s="30" t="s">
        <v>10</v>
      </c>
      <c r="D130" s="30" t="s">
        <v>15</v>
      </c>
      <c r="E130" s="27" t="s">
        <v>111</v>
      </c>
      <c r="F130" s="27"/>
      <c r="G130" s="8">
        <f t="shared" ref="G130:K135" si="48">SUM(G131)</f>
        <v>218.1</v>
      </c>
      <c r="H130" s="8">
        <f t="shared" si="48"/>
        <v>0</v>
      </c>
      <c r="I130" s="8">
        <f t="shared" si="48"/>
        <v>218.1</v>
      </c>
      <c r="J130" s="8">
        <f t="shared" si="48"/>
        <v>0</v>
      </c>
      <c r="K130" s="8">
        <f t="shared" si="48"/>
        <v>218.1</v>
      </c>
    </row>
    <row r="131" spans="1:11" ht="15" x14ac:dyDescent="0.2">
      <c r="A131" s="69" t="s">
        <v>62</v>
      </c>
      <c r="B131" s="52">
        <v>929</v>
      </c>
      <c r="C131" s="30" t="s">
        <v>10</v>
      </c>
      <c r="D131" s="30" t="s">
        <v>15</v>
      </c>
      <c r="E131" s="27" t="s">
        <v>111</v>
      </c>
      <c r="F131" s="27" t="s">
        <v>32</v>
      </c>
      <c r="G131" s="8">
        <f t="shared" si="48"/>
        <v>218.1</v>
      </c>
      <c r="H131" s="8">
        <f t="shared" si="48"/>
        <v>0</v>
      </c>
      <c r="I131" s="8">
        <f t="shared" si="48"/>
        <v>218.1</v>
      </c>
      <c r="J131" s="8">
        <f t="shared" si="48"/>
        <v>0</v>
      </c>
      <c r="K131" s="8">
        <f t="shared" si="48"/>
        <v>218.1</v>
      </c>
    </row>
    <row r="132" spans="1:11" ht="25.5" x14ac:dyDescent="0.2">
      <c r="A132" s="69" t="s">
        <v>63</v>
      </c>
      <c r="B132" s="52">
        <v>929</v>
      </c>
      <c r="C132" s="30" t="s">
        <v>10</v>
      </c>
      <c r="D132" s="30" t="s">
        <v>15</v>
      </c>
      <c r="E132" s="27" t="s">
        <v>111</v>
      </c>
      <c r="F132" s="27" t="s">
        <v>33</v>
      </c>
      <c r="G132" s="8">
        <f>G133</f>
        <v>218.1</v>
      </c>
      <c r="H132" s="8">
        <f>H133</f>
        <v>0</v>
      </c>
      <c r="I132" s="8">
        <f>I133</f>
        <v>218.1</v>
      </c>
      <c r="J132" s="8">
        <f>J133</f>
        <v>0</v>
      </c>
      <c r="K132" s="8">
        <f>K133</f>
        <v>218.1</v>
      </c>
    </row>
    <row r="133" spans="1:11" s="78" customFormat="1" ht="25.5" x14ac:dyDescent="0.2">
      <c r="A133" s="43" t="s">
        <v>59</v>
      </c>
      <c r="B133" s="48">
        <v>929</v>
      </c>
      <c r="C133" s="29" t="s">
        <v>10</v>
      </c>
      <c r="D133" s="29" t="s">
        <v>15</v>
      </c>
      <c r="E133" s="29" t="s">
        <v>111</v>
      </c>
      <c r="F133" s="28" t="s">
        <v>24</v>
      </c>
      <c r="G133" s="13">
        <v>218.1</v>
      </c>
      <c r="H133" s="13"/>
      <c r="I133" s="13">
        <f>G133+H133</f>
        <v>218.1</v>
      </c>
      <c r="J133" s="13"/>
      <c r="K133" s="13">
        <f>I133+J133</f>
        <v>218.1</v>
      </c>
    </row>
    <row r="134" spans="1:11" ht="15" x14ac:dyDescent="0.2">
      <c r="A134" s="55" t="s">
        <v>88</v>
      </c>
      <c r="B134" s="52">
        <v>929</v>
      </c>
      <c r="C134" s="30" t="s">
        <v>10</v>
      </c>
      <c r="D134" s="30" t="s">
        <v>15</v>
      </c>
      <c r="E134" s="27" t="s">
        <v>129</v>
      </c>
      <c r="F134" s="27"/>
      <c r="G134" s="8">
        <f t="shared" si="48"/>
        <v>2.2000000000000002</v>
      </c>
      <c r="H134" s="8">
        <f t="shared" si="48"/>
        <v>0</v>
      </c>
      <c r="I134" s="8">
        <f t="shared" si="48"/>
        <v>2.2000000000000002</v>
      </c>
      <c r="J134" s="8">
        <f t="shared" si="48"/>
        <v>0</v>
      </c>
      <c r="K134" s="8">
        <f t="shared" si="48"/>
        <v>2.2000000000000002</v>
      </c>
    </row>
    <row r="135" spans="1:11" ht="15" x14ac:dyDescent="0.2">
      <c r="A135" s="22" t="s">
        <v>62</v>
      </c>
      <c r="B135" s="52">
        <v>929</v>
      </c>
      <c r="C135" s="30" t="s">
        <v>10</v>
      </c>
      <c r="D135" s="30" t="s">
        <v>15</v>
      </c>
      <c r="E135" s="27" t="s">
        <v>129</v>
      </c>
      <c r="F135" s="27" t="s">
        <v>32</v>
      </c>
      <c r="G135" s="8">
        <f t="shared" si="48"/>
        <v>2.2000000000000002</v>
      </c>
      <c r="H135" s="8">
        <f t="shared" si="48"/>
        <v>0</v>
      </c>
      <c r="I135" s="8">
        <f t="shared" si="48"/>
        <v>2.2000000000000002</v>
      </c>
      <c r="J135" s="8">
        <f t="shared" si="48"/>
        <v>0</v>
      </c>
      <c r="K135" s="8">
        <f t="shared" si="48"/>
        <v>2.2000000000000002</v>
      </c>
    </row>
    <row r="136" spans="1:11" ht="25.5" x14ac:dyDescent="0.2">
      <c r="A136" s="22" t="s">
        <v>63</v>
      </c>
      <c r="B136" s="52">
        <v>929</v>
      </c>
      <c r="C136" s="30" t="s">
        <v>10</v>
      </c>
      <c r="D136" s="30" t="s">
        <v>15</v>
      </c>
      <c r="E136" s="27" t="s">
        <v>129</v>
      </c>
      <c r="F136" s="27" t="s">
        <v>33</v>
      </c>
      <c r="G136" s="8">
        <f>G137</f>
        <v>2.2000000000000002</v>
      </c>
      <c r="H136" s="8">
        <f>H137</f>
        <v>0</v>
      </c>
      <c r="I136" s="8">
        <f>I137</f>
        <v>2.2000000000000002</v>
      </c>
      <c r="J136" s="8">
        <f>J137</f>
        <v>0</v>
      </c>
      <c r="K136" s="8">
        <f>K137</f>
        <v>2.2000000000000002</v>
      </c>
    </row>
    <row r="137" spans="1:11" s="78" customFormat="1" ht="25.5" x14ac:dyDescent="0.2">
      <c r="A137" s="43" t="s">
        <v>59</v>
      </c>
      <c r="B137" s="79" t="s">
        <v>80</v>
      </c>
      <c r="C137" s="29" t="s">
        <v>10</v>
      </c>
      <c r="D137" s="29" t="s">
        <v>15</v>
      </c>
      <c r="E137" s="29" t="s">
        <v>129</v>
      </c>
      <c r="F137" s="29" t="s">
        <v>24</v>
      </c>
      <c r="G137" s="13">
        <v>2.2000000000000002</v>
      </c>
      <c r="H137" s="13"/>
      <c r="I137" s="13">
        <f>G137+H137</f>
        <v>2.2000000000000002</v>
      </c>
      <c r="J137" s="13"/>
      <c r="K137" s="13">
        <f>I137+J137</f>
        <v>2.2000000000000002</v>
      </c>
    </row>
    <row r="138" spans="1:11" ht="15" x14ac:dyDescent="0.2">
      <c r="A138" s="22" t="s">
        <v>30</v>
      </c>
      <c r="B138" s="60">
        <v>929</v>
      </c>
      <c r="C138" s="30" t="s">
        <v>10</v>
      </c>
      <c r="D138" s="30" t="s">
        <v>15</v>
      </c>
      <c r="E138" s="30" t="s">
        <v>95</v>
      </c>
      <c r="F138" s="30"/>
      <c r="G138" s="8">
        <f t="shared" ref="G138:K141" si="49">G139</f>
        <v>155.69999999999999</v>
      </c>
      <c r="H138" s="8">
        <f t="shared" si="49"/>
        <v>0</v>
      </c>
      <c r="I138" s="8">
        <f t="shared" si="49"/>
        <v>155.69999999999999</v>
      </c>
      <c r="J138" s="8">
        <f t="shared" si="49"/>
        <v>0</v>
      </c>
      <c r="K138" s="8">
        <f t="shared" si="49"/>
        <v>155.69999999999999</v>
      </c>
    </row>
    <row r="139" spans="1:11" ht="38.25" x14ac:dyDescent="0.2">
      <c r="A139" s="22" t="s">
        <v>128</v>
      </c>
      <c r="B139" s="60">
        <v>929</v>
      </c>
      <c r="C139" s="30" t="s">
        <v>10</v>
      </c>
      <c r="D139" s="30" t="s">
        <v>15</v>
      </c>
      <c r="E139" s="30" t="s">
        <v>127</v>
      </c>
      <c r="F139" s="30"/>
      <c r="G139" s="8">
        <f t="shared" si="49"/>
        <v>155.69999999999999</v>
      </c>
      <c r="H139" s="8">
        <f t="shared" si="49"/>
        <v>0</v>
      </c>
      <c r="I139" s="8">
        <f t="shared" si="49"/>
        <v>155.69999999999999</v>
      </c>
      <c r="J139" s="8">
        <f t="shared" si="49"/>
        <v>0</v>
      </c>
      <c r="K139" s="8">
        <f t="shared" si="49"/>
        <v>155.69999999999999</v>
      </c>
    </row>
    <row r="140" spans="1:11" ht="15" x14ac:dyDescent="0.2">
      <c r="A140" s="22" t="s">
        <v>62</v>
      </c>
      <c r="B140" s="60">
        <v>929</v>
      </c>
      <c r="C140" s="30" t="s">
        <v>10</v>
      </c>
      <c r="D140" s="30" t="s">
        <v>15</v>
      </c>
      <c r="E140" s="30" t="s">
        <v>127</v>
      </c>
      <c r="F140" s="30" t="s">
        <v>32</v>
      </c>
      <c r="G140" s="8">
        <f t="shared" si="49"/>
        <v>155.69999999999999</v>
      </c>
      <c r="H140" s="8">
        <f t="shared" si="49"/>
        <v>0</v>
      </c>
      <c r="I140" s="8">
        <f t="shared" si="49"/>
        <v>155.69999999999999</v>
      </c>
      <c r="J140" s="8">
        <f t="shared" si="49"/>
        <v>0</v>
      </c>
      <c r="K140" s="8">
        <f t="shared" si="49"/>
        <v>155.69999999999999</v>
      </c>
    </row>
    <row r="141" spans="1:11" ht="25.5" x14ac:dyDescent="0.2">
      <c r="A141" s="22" t="s">
        <v>63</v>
      </c>
      <c r="B141" s="60">
        <v>929</v>
      </c>
      <c r="C141" s="30" t="s">
        <v>10</v>
      </c>
      <c r="D141" s="30" t="s">
        <v>15</v>
      </c>
      <c r="E141" s="30" t="s">
        <v>127</v>
      </c>
      <c r="F141" s="30" t="s">
        <v>33</v>
      </c>
      <c r="G141" s="8">
        <f t="shared" si="49"/>
        <v>155.69999999999999</v>
      </c>
      <c r="H141" s="8">
        <f t="shared" si="49"/>
        <v>0</v>
      </c>
      <c r="I141" s="8">
        <f t="shared" si="49"/>
        <v>155.69999999999999</v>
      </c>
      <c r="J141" s="8">
        <f t="shared" si="49"/>
        <v>0</v>
      </c>
      <c r="K141" s="8">
        <f t="shared" si="49"/>
        <v>155.69999999999999</v>
      </c>
    </row>
    <row r="142" spans="1:11" s="78" customFormat="1" ht="25.5" x14ac:dyDescent="0.2">
      <c r="A142" s="43" t="s">
        <v>59</v>
      </c>
      <c r="B142" s="79">
        <v>929</v>
      </c>
      <c r="C142" s="29" t="s">
        <v>10</v>
      </c>
      <c r="D142" s="29" t="s">
        <v>15</v>
      </c>
      <c r="E142" s="29" t="s">
        <v>127</v>
      </c>
      <c r="F142" s="29" t="s">
        <v>24</v>
      </c>
      <c r="G142" s="13">
        <v>155.69999999999999</v>
      </c>
      <c r="H142" s="13"/>
      <c r="I142" s="13">
        <f>G142+H142</f>
        <v>155.69999999999999</v>
      </c>
      <c r="J142" s="13"/>
      <c r="K142" s="13">
        <f>I142+J142</f>
        <v>155.69999999999999</v>
      </c>
    </row>
    <row r="143" spans="1:11" ht="15" x14ac:dyDescent="0.2">
      <c r="A143" s="44" t="s">
        <v>138</v>
      </c>
      <c r="B143" s="27" t="s">
        <v>80</v>
      </c>
      <c r="C143" s="30" t="s">
        <v>10</v>
      </c>
      <c r="D143" s="30" t="s">
        <v>139</v>
      </c>
      <c r="E143" s="27"/>
      <c r="F143" s="27"/>
      <c r="G143" s="8">
        <f>G144</f>
        <v>606.70000000000005</v>
      </c>
      <c r="H143" s="8">
        <f t="shared" ref="H143:K143" si="50">H144</f>
        <v>0</v>
      </c>
      <c r="I143" s="8">
        <f t="shared" si="50"/>
        <v>606.70000000000005</v>
      </c>
      <c r="J143" s="8">
        <f t="shared" si="50"/>
        <v>-84.1</v>
      </c>
      <c r="K143" s="8">
        <f t="shared" si="50"/>
        <v>522.6</v>
      </c>
    </row>
    <row r="144" spans="1:11" ht="15" x14ac:dyDescent="0.2">
      <c r="A144" s="44" t="s">
        <v>30</v>
      </c>
      <c r="B144" s="37" t="s">
        <v>80</v>
      </c>
      <c r="C144" s="34" t="s">
        <v>10</v>
      </c>
      <c r="D144" s="34" t="s">
        <v>139</v>
      </c>
      <c r="E144" s="27" t="s">
        <v>95</v>
      </c>
      <c r="F144" s="27"/>
      <c r="G144" s="8">
        <f>G145+G149</f>
        <v>606.70000000000005</v>
      </c>
      <c r="H144" s="8">
        <f t="shared" ref="H144:I144" si="51">H145+H149</f>
        <v>0</v>
      </c>
      <c r="I144" s="8">
        <f t="shared" si="51"/>
        <v>606.70000000000005</v>
      </c>
      <c r="J144" s="8">
        <f t="shared" ref="J144:K144" si="52">J145+J149</f>
        <v>-84.1</v>
      </c>
      <c r="K144" s="8">
        <f t="shared" si="52"/>
        <v>522.6</v>
      </c>
    </row>
    <row r="145" spans="1:11" ht="15" x14ac:dyDescent="0.2">
      <c r="A145" s="64" t="s">
        <v>149</v>
      </c>
      <c r="B145" s="27" t="s">
        <v>80</v>
      </c>
      <c r="C145" s="30" t="s">
        <v>10</v>
      </c>
      <c r="D145" s="30" t="s">
        <v>139</v>
      </c>
      <c r="E145" s="27" t="s">
        <v>150</v>
      </c>
      <c r="F145" s="27"/>
      <c r="G145" s="8">
        <f>G146</f>
        <v>506.7</v>
      </c>
      <c r="H145" s="8">
        <f t="shared" ref="H145:K147" si="53">H146</f>
        <v>0</v>
      </c>
      <c r="I145" s="8">
        <f t="shared" si="53"/>
        <v>506.7</v>
      </c>
      <c r="J145" s="8">
        <f t="shared" si="53"/>
        <v>0</v>
      </c>
      <c r="K145" s="8">
        <f t="shared" si="53"/>
        <v>506.7</v>
      </c>
    </row>
    <row r="146" spans="1:11" ht="15" x14ac:dyDescent="0.2">
      <c r="A146" s="44" t="s">
        <v>62</v>
      </c>
      <c r="B146" s="27" t="s">
        <v>80</v>
      </c>
      <c r="C146" s="30" t="s">
        <v>10</v>
      </c>
      <c r="D146" s="30" t="s">
        <v>139</v>
      </c>
      <c r="E146" s="27" t="s">
        <v>150</v>
      </c>
      <c r="F146" s="34" t="s">
        <v>32</v>
      </c>
      <c r="G146" s="8">
        <f>G147</f>
        <v>506.7</v>
      </c>
      <c r="H146" s="8">
        <f t="shared" si="53"/>
        <v>0</v>
      </c>
      <c r="I146" s="8">
        <f t="shared" si="53"/>
        <v>506.7</v>
      </c>
      <c r="J146" s="8">
        <f t="shared" si="53"/>
        <v>0</v>
      </c>
      <c r="K146" s="8">
        <f t="shared" si="53"/>
        <v>506.7</v>
      </c>
    </row>
    <row r="147" spans="1:11" ht="25.5" x14ac:dyDescent="0.2">
      <c r="A147" s="44" t="s">
        <v>63</v>
      </c>
      <c r="B147" s="27" t="s">
        <v>80</v>
      </c>
      <c r="C147" s="30" t="s">
        <v>10</v>
      </c>
      <c r="D147" s="30" t="s">
        <v>139</v>
      </c>
      <c r="E147" s="27" t="s">
        <v>150</v>
      </c>
      <c r="F147" s="34" t="s">
        <v>33</v>
      </c>
      <c r="G147" s="8">
        <f>G148</f>
        <v>506.7</v>
      </c>
      <c r="H147" s="8">
        <f t="shared" si="53"/>
        <v>0</v>
      </c>
      <c r="I147" s="8">
        <f t="shared" si="53"/>
        <v>506.7</v>
      </c>
      <c r="J147" s="8">
        <f t="shared" si="53"/>
        <v>0</v>
      </c>
      <c r="K147" s="8">
        <f t="shared" si="53"/>
        <v>506.7</v>
      </c>
    </row>
    <row r="148" spans="1:11" s="78" customFormat="1" ht="25.5" x14ac:dyDescent="0.2">
      <c r="A148" s="43" t="s">
        <v>59</v>
      </c>
      <c r="B148" s="28" t="s">
        <v>80</v>
      </c>
      <c r="C148" s="29" t="s">
        <v>10</v>
      </c>
      <c r="D148" s="29" t="s">
        <v>139</v>
      </c>
      <c r="E148" s="28" t="s">
        <v>150</v>
      </c>
      <c r="F148" s="28" t="s">
        <v>24</v>
      </c>
      <c r="G148" s="13">
        <v>506.7</v>
      </c>
      <c r="H148" s="80"/>
      <c r="I148" s="13">
        <f t="shared" ref="I148" si="54">G148+H148</f>
        <v>506.7</v>
      </c>
      <c r="J148" s="80"/>
      <c r="K148" s="13">
        <f t="shared" ref="K148" si="55">I148+J148</f>
        <v>506.7</v>
      </c>
    </row>
    <row r="149" spans="1:11" ht="15" x14ac:dyDescent="0.2">
      <c r="A149" s="69" t="s">
        <v>140</v>
      </c>
      <c r="B149" s="27" t="s">
        <v>80</v>
      </c>
      <c r="C149" s="30" t="s">
        <v>10</v>
      </c>
      <c r="D149" s="30" t="s">
        <v>139</v>
      </c>
      <c r="E149" s="27" t="s">
        <v>144</v>
      </c>
      <c r="F149" s="30" t="s">
        <v>7</v>
      </c>
      <c r="G149" s="8">
        <f t="shared" ref="G149:K150" si="56">G150</f>
        <v>100</v>
      </c>
      <c r="H149" s="8">
        <f t="shared" si="56"/>
        <v>0</v>
      </c>
      <c r="I149" s="8">
        <f t="shared" si="56"/>
        <v>100</v>
      </c>
      <c r="J149" s="8">
        <f t="shared" si="56"/>
        <v>-84.1</v>
      </c>
      <c r="K149" s="8">
        <f t="shared" si="56"/>
        <v>15.900000000000006</v>
      </c>
    </row>
    <row r="150" spans="1:11" ht="25.5" x14ac:dyDescent="0.2">
      <c r="A150" s="70" t="s">
        <v>141</v>
      </c>
      <c r="B150" s="27" t="s">
        <v>80</v>
      </c>
      <c r="C150" s="30" t="s">
        <v>10</v>
      </c>
      <c r="D150" s="30" t="s">
        <v>139</v>
      </c>
      <c r="E150" s="27" t="s">
        <v>144</v>
      </c>
      <c r="F150" s="30" t="s">
        <v>32</v>
      </c>
      <c r="G150" s="8">
        <f t="shared" si="56"/>
        <v>100</v>
      </c>
      <c r="H150" s="8">
        <f t="shared" si="56"/>
        <v>0</v>
      </c>
      <c r="I150" s="8">
        <f t="shared" si="56"/>
        <v>100</v>
      </c>
      <c r="J150" s="8">
        <f t="shared" si="56"/>
        <v>-84.1</v>
      </c>
      <c r="K150" s="8">
        <f t="shared" si="56"/>
        <v>15.900000000000006</v>
      </c>
    </row>
    <row r="151" spans="1:11" ht="51" x14ac:dyDescent="0.2">
      <c r="A151" s="70" t="s">
        <v>142</v>
      </c>
      <c r="B151" s="27" t="s">
        <v>80</v>
      </c>
      <c r="C151" s="30" t="s">
        <v>10</v>
      </c>
      <c r="D151" s="30" t="s">
        <v>139</v>
      </c>
      <c r="E151" s="27" t="s">
        <v>144</v>
      </c>
      <c r="F151" s="30" t="s">
        <v>33</v>
      </c>
      <c r="G151" s="8">
        <f>G152</f>
        <v>100</v>
      </c>
      <c r="H151" s="8">
        <f>H152</f>
        <v>0</v>
      </c>
      <c r="I151" s="8">
        <f>I152</f>
        <v>100</v>
      </c>
      <c r="J151" s="8">
        <f>J152</f>
        <v>-84.1</v>
      </c>
      <c r="K151" s="8">
        <f>K152</f>
        <v>15.900000000000006</v>
      </c>
    </row>
    <row r="152" spans="1:11" s="78" customFormat="1" ht="38.25" x14ac:dyDescent="0.2">
      <c r="A152" s="81" t="s">
        <v>143</v>
      </c>
      <c r="B152" s="48" t="s">
        <v>80</v>
      </c>
      <c r="C152" s="29" t="s">
        <v>10</v>
      </c>
      <c r="D152" s="29" t="s">
        <v>139</v>
      </c>
      <c r="E152" s="28" t="s">
        <v>144</v>
      </c>
      <c r="F152" s="28" t="s">
        <v>24</v>
      </c>
      <c r="G152" s="13">
        <v>100</v>
      </c>
      <c r="H152" s="13"/>
      <c r="I152" s="13">
        <f t="shared" ref="I152" si="57">G152+H152</f>
        <v>100</v>
      </c>
      <c r="J152" s="13">
        <v>-84.1</v>
      </c>
      <c r="K152" s="13">
        <f t="shared" ref="K152" si="58">I152+J152</f>
        <v>15.900000000000006</v>
      </c>
    </row>
    <row r="153" spans="1:11" ht="14.25" x14ac:dyDescent="0.2">
      <c r="A153" s="18" t="s">
        <v>40</v>
      </c>
      <c r="B153" s="33" t="s">
        <v>80</v>
      </c>
      <c r="C153" s="33" t="s">
        <v>11</v>
      </c>
      <c r="D153" s="33" t="s">
        <v>17</v>
      </c>
      <c r="E153" s="33"/>
      <c r="F153" s="33" t="s">
        <v>7</v>
      </c>
      <c r="G153" s="6">
        <f>G154+G160</f>
        <v>2545.8000000000002</v>
      </c>
      <c r="H153" s="6">
        <f>H154+H160</f>
        <v>-22.1</v>
      </c>
      <c r="I153" s="6">
        <f>I154+I160</f>
        <v>12048.699999999999</v>
      </c>
      <c r="J153" s="6">
        <f>J154+J160</f>
        <v>-1438.9</v>
      </c>
      <c r="K153" s="6">
        <f>K154+K160</f>
        <v>10609.8</v>
      </c>
    </row>
    <row r="154" spans="1:11" ht="15" x14ac:dyDescent="0.2">
      <c r="A154" s="19" t="s">
        <v>147</v>
      </c>
      <c r="B154" s="34" t="s">
        <v>80</v>
      </c>
      <c r="C154" s="34" t="s">
        <v>11</v>
      </c>
      <c r="D154" s="34" t="s">
        <v>146</v>
      </c>
      <c r="E154" s="34"/>
      <c r="F154" s="34"/>
      <c r="G154" s="11">
        <f t="shared" ref="G154:J158" si="59">G155</f>
        <v>7.8</v>
      </c>
      <c r="H154" s="11">
        <f t="shared" si="59"/>
        <v>0</v>
      </c>
      <c r="I154" s="11">
        <f>G154+H154</f>
        <v>7.8</v>
      </c>
      <c r="J154" s="11">
        <f t="shared" si="59"/>
        <v>0</v>
      </c>
      <c r="K154" s="11">
        <f>I154+J154</f>
        <v>7.8</v>
      </c>
    </row>
    <row r="155" spans="1:11" ht="15" x14ac:dyDescent="0.2">
      <c r="A155" s="2" t="s">
        <v>30</v>
      </c>
      <c r="B155" s="34" t="s">
        <v>80</v>
      </c>
      <c r="C155" s="34" t="s">
        <v>11</v>
      </c>
      <c r="D155" s="34" t="s">
        <v>146</v>
      </c>
      <c r="E155" s="27" t="s">
        <v>95</v>
      </c>
      <c r="F155" s="34"/>
      <c r="G155" s="11">
        <f t="shared" si="59"/>
        <v>7.8</v>
      </c>
      <c r="H155" s="11">
        <f t="shared" si="59"/>
        <v>0</v>
      </c>
      <c r="I155" s="11">
        <f t="shared" ref="I155:I158" si="60">G155+H155</f>
        <v>7.8</v>
      </c>
      <c r="J155" s="11">
        <f t="shared" si="59"/>
        <v>0</v>
      </c>
      <c r="K155" s="11">
        <f t="shared" ref="K155:K158" si="61">I155+J155</f>
        <v>7.8</v>
      </c>
    </row>
    <row r="156" spans="1:11" ht="15" x14ac:dyDescent="0.2">
      <c r="A156" s="19" t="s">
        <v>65</v>
      </c>
      <c r="B156" s="34" t="s">
        <v>80</v>
      </c>
      <c r="C156" s="34" t="s">
        <v>11</v>
      </c>
      <c r="D156" s="34" t="s">
        <v>146</v>
      </c>
      <c r="E156" s="34" t="s">
        <v>114</v>
      </c>
      <c r="F156" s="34"/>
      <c r="G156" s="11">
        <f t="shared" si="59"/>
        <v>7.8</v>
      </c>
      <c r="H156" s="11">
        <f t="shared" si="59"/>
        <v>0</v>
      </c>
      <c r="I156" s="11">
        <f t="shared" si="60"/>
        <v>7.8</v>
      </c>
      <c r="J156" s="11">
        <f t="shared" si="59"/>
        <v>0</v>
      </c>
      <c r="K156" s="11">
        <f t="shared" si="61"/>
        <v>7.8</v>
      </c>
    </row>
    <row r="157" spans="1:11" ht="15" x14ac:dyDescent="0.2">
      <c r="A157" s="22" t="s">
        <v>62</v>
      </c>
      <c r="B157" s="34" t="s">
        <v>80</v>
      </c>
      <c r="C157" s="34" t="s">
        <v>11</v>
      </c>
      <c r="D157" s="34" t="s">
        <v>146</v>
      </c>
      <c r="E157" s="34" t="s">
        <v>114</v>
      </c>
      <c r="F157" s="34" t="s">
        <v>32</v>
      </c>
      <c r="G157" s="11">
        <f t="shared" si="59"/>
        <v>7.8</v>
      </c>
      <c r="H157" s="11">
        <f t="shared" si="59"/>
        <v>0</v>
      </c>
      <c r="I157" s="11">
        <f t="shared" si="60"/>
        <v>7.8</v>
      </c>
      <c r="J157" s="11">
        <f t="shared" si="59"/>
        <v>0</v>
      </c>
      <c r="K157" s="11">
        <f t="shared" si="61"/>
        <v>7.8</v>
      </c>
    </row>
    <row r="158" spans="1:11" ht="25.5" x14ac:dyDescent="0.2">
      <c r="A158" s="22" t="s">
        <v>63</v>
      </c>
      <c r="B158" s="34" t="s">
        <v>80</v>
      </c>
      <c r="C158" s="34" t="s">
        <v>11</v>
      </c>
      <c r="D158" s="34" t="s">
        <v>146</v>
      </c>
      <c r="E158" s="34" t="s">
        <v>114</v>
      </c>
      <c r="F158" s="34" t="s">
        <v>33</v>
      </c>
      <c r="G158" s="11">
        <f t="shared" si="59"/>
        <v>7.8</v>
      </c>
      <c r="H158" s="11">
        <f t="shared" si="59"/>
        <v>0</v>
      </c>
      <c r="I158" s="11">
        <f t="shared" si="60"/>
        <v>7.8</v>
      </c>
      <c r="J158" s="11">
        <f t="shared" si="59"/>
        <v>0</v>
      </c>
      <c r="K158" s="11">
        <f t="shared" si="61"/>
        <v>7.8</v>
      </c>
    </row>
    <row r="159" spans="1:11" s="78" customFormat="1" ht="25.5" x14ac:dyDescent="0.2">
      <c r="A159" s="45" t="s">
        <v>59</v>
      </c>
      <c r="B159" s="28" t="s">
        <v>80</v>
      </c>
      <c r="C159" s="29" t="s">
        <v>11</v>
      </c>
      <c r="D159" s="29" t="s">
        <v>146</v>
      </c>
      <c r="E159" s="28" t="s">
        <v>114</v>
      </c>
      <c r="F159" s="28" t="s">
        <v>24</v>
      </c>
      <c r="G159" s="13">
        <v>7.8</v>
      </c>
      <c r="H159" s="13"/>
      <c r="I159" s="13">
        <f>G159+H159</f>
        <v>7.8</v>
      </c>
      <c r="J159" s="13"/>
      <c r="K159" s="13">
        <f>I159+J159</f>
        <v>7.8</v>
      </c>
    </row>
    <row r="160" spans="1:11" ht="15" x14ac:dyDescent="0.2">
      <c r="A160" s="21" t="s">
        <v>13</v>
      </c>
      <c r="B160" s="34" t="s">
        <v>80</v>
      </c>
      <c r="C160" s="34" t="s">
        <v>11</v>
      </c>
      <c r="D160" s="34" t="s">
        <v>9</v>
      </c>
      <c r="E160" s="34"/>
      <c r="F160" s="34"/>
      <c r="G160" s="11">
        <f t="shared" ref="G160:K160" si="62">G161</f>
        <v>2538</v>
      </c>
      <c r="H160" s="11">
        <f t="shared" si="62"/>
        <v>-22.1</v>
      </c>
      <c r="I160" s="11">
        <f t="shared" si="62"/>
        <v>12040.9</v>
      </c>
      <c r="J160" s="11">
        <f t="shared" si="62"/>
        <v>-1438.9</v>
      </c>
      <c r="K160" s="11">
        <f t="shared" si="62"/>
        <v>10602</v>
      </c>
    </row>
    <row r="161" spans="1:11" ht="15" x14ac:dyDescent="0.2">
      <c r="A161" s="2" t="s">
        <v>30</v>
      </c>
      <c r="B161" s="34" t="s">
        <v>80</v>
      </c>
      <c r="C161" s="34" t="s">
        <v>11</v>
      </c>
      <c r="D161" s="34" t="s">
        <v>9</v>
      </c>
      <c r="E161" s="27" t="s">
        <v>95</v>
      </c>
      <c r="F161" s="34"/>
      <c r="G161" s="11">
        <f>G166+G170+G174+G162</f>
        <v>2538</v>
      </c>
      <c r="H161" s="11">
        <f>H166+H170+H174+H162</f>
        <v>-22.1</v>
      </c>
      <c r="I161" s="11">
        <f>I166+I170+I174+I162</f>
        <v>12040.9</v>
      </c>
      <c r="J161" s="11">
        <f>J166+J170+J174+J162</f>
        <v>-1438.9</v>
      </c>
      <c r="K161" s="11">
        <f>K166+K170+K174+K162</f>
        <v>10602</v>
      </c>
    </row>
    <row r="162" spans="1:11" ht="15" x14ac:dyDescent="0.2">
      <c r="A162" s="54" t="s">
        <v>121</v>
      </c>
      <c r="B162" s="34" t="s">
        <v>80</v>
      </c>
      <c r="C162" s="30" t="s">
        <v>11</v>
      </c>
      <c r="D162" s="30" t="s">
        <v>9</v>
      </c>
      <c r="E162" s="27" t="s">
        <v>122</v>
      </c>
      <c r="F162" s="27"/>
      <c r="G162" s="8">
        <f>G165</f>
        <v>105</v>
      </c>
      <c r="H162" s="8">
        <f>H165</f>
        <v>0</v>
      </c>
      <c r="I162" s="8">
        <f>I165</f>
        <v>105</v>
      </c>
      <c r="J162" s="8">
        <f>J165</f>
        <v>0</v>
      </c>
      <c r="K162" s="8">
        <f>K165</f>
        <v>105</v>
      </c>
    </row>
    <row r="163" spans="1:11" ht="15" x14ac:dyDescent="0.2">
      <c r="A163" s="58" t="s">
        <v>62</v>
      </c>
      <c r="B163" s="34" t="s">
        <v>80</v>
      </c>
      <c r="C163" s="30" t="s">
        <v>11</v>
      </c>
      <c r="D163" s="30" t="s">
        <v>9</v>
      </c>
      <c r="E163" s="27" t="s">
        <v>122</v>
      </c>
      <c r="F163" s="27" t="s">
        <v>32</v>
      </c>
      <c r="G163" s="10">
        <f t="shared" ref="G163:K164" si="63">G164</f>
        <v>105</v>
      </c>
      <c r="H163" s="10">
        <f t="shared" si="63"/>
        <v>0</v>
      </c>
      <c r="I163" s="10">
        <f t="shared" si="63"/>
        <v>105</v>
      </c>
      <c r="J163" s="10">
        <f t="shared" si="63"/>
        <v>0</v>
      </c>
      <c r="K163" s="10">
        <f t="shared" si="63"/>
        <v>105</v>
      </c>
    </row>
    <row r="164" spans="1:11" ht="25.5" x14ac:dyDescent="0.2">
      <c r="A164" s="58" t="s">
        <v>63</v>
      </c>
      <c r="B164" s="37" t="s">
        <v>80</v>
      </c>
      <c r="C164" s="30" t="s">
        <v>11</v>
      </c>
      <c r="D164" s="30" t="s">
        <v>9</v>
      </c>
      <c r="E164" s="27" t="s">
        <v>122</v>
      </c>
      <c r="F164" s="27" t="s">
        <v>33</v>
      </c>
      <c r="G164" s="10">
        <f t="shared" si="63"/>
        <v>105</v>
      </c>
      <c r="H164" s="10">
        <f t="shared" si="63"/>
        <v>0</v>
      </c>
      <c r="I164" s="10">
        <f t="shared" si="63"/>
        <v>105</v>
      </c>
      <c r="J164" s="10">
        <f t="shared" si="63"/>
        <v>0</v>
      </c>
      <c r="K164" s="10">
        <f t="shared" si="63"/>
        <v>105</v>
      </c>
    </row>
    <row r="165" spans="1:11" s="78" customFormat="1" ht="25.5" x14ac:dyDescent="0.2">
      <c r="A165" s="45" t="s">
        <v>59</v>
      </c>
      <c r="B165" s="28" t="s">
        <v>80</v>
      </c>
      <c r="C165" s="29" t="s">
        <v>11</v>
      </c>
      <c r="D165" s="29" t="s">
        <v>9</v>
      </c>
      <c r="E165" s="28" t="s">
        <v>122</v>
      </c>
      <c r="F165" s="28" t="s">
        <v>24</v>
      </c>
      <c r="G165" s="13">
        <v>105</v>
      </c>
      <c r="H165" s="13"/>
      <c r="I165" s="13">
        <f>G165+H165</f>
        <v>105</v>
      </c>
      <c r="J165" s="13"/>
      <c r="K165" s="13">
        <f>I165+J165</f>
        <v>105</v>
      </c>
    </row>
    <row r="166" spans="1:11" ht="25.5" x14ac:dyDescent="0.2">
      <c r="A166" s="19" t="s">
        <v>90</v>
      </c>
      <c r="B166" s="34" t="s">
        <v>80</v>
      </c>
      <c r="C166" s="34" t="s">
        <v>11</v>
      </c>
      <c r="D166" s="34" t="s">
        <v>9</v>
      </c>
      <c r="E166" s="34" t="s">
        <v>112</v>
      </c>
      <c r="F166" s="36"/>
      <c r="G166" s="8">
        <f>G169</f>
        <v>348.8</v>
      </c>
      <c r="H166" s="8">
        <f>H169</f>
        <v>0</v>
      </c>
      <c r="I166" s="8">
        <f>I169</f>
        <v>9548.7999999999993</v>
      </c>
      <c r="J166" s="8">
        <f>J169</f>
        <v>-1176</v>
      </c>
      <c r="K166" s="8">
        <f>K169</f>
        <v>8372.7999999999993</v>
      </c>
    </row>
    <row r="167" spans="1:11" ht="15" x14ac:dyDescent="0.2">
      <c r="A167" s="22" t="s">
        <v>62</v>
      </c>
      <c r="B167" s="37" t="s">
        <v>80</v>
      </c>
      <c r="C167" s="34" t="s">
        <v>11</v>
      </c>
      <c r="D167" s="34" t="s">
        <v>9</v>
      </c>
      <c r="E167" s="27" t="s">
        <v>112</v>
      </c>
      <c r="F167" s="34" t="s">
        <v>32</v>
      </c>
      <c r="G167" s="10">
        <f t="shared" ref="G167:K168" si="64">G168</f>
        <v>348.8</v>
      </c>
      <c r="H167" s="10">
        <f t="shared" si="64"/>
        <v>0</v>
      </c>
      <c r="I167" s="10">
        <f t="shared" si="64"/>
        <v>9548.7999999999993</v>
      </c>
      <c r="J167" s="10">
        <f t="shared" si="64"/>
        <v>-1176</v>
      </c>
      <c r="K167" s="10">
        <f t="shared" si="64"/>
        <v>8372.7999999999993</v>
      </c>
    </row>
    <row r="168" spans="1:11" ht="25.5" x14ac:dyDescent="0.2">
      <c r="A168" s="22" t="s">
        <v>63</v>
      </c>
      <c r="B168" s="25" t="s">
        <v>80</v>
      </c>
      <c r="C168" s="34" t="s">
        <v>11</v>
      </c>
      <c r="D168" s="34" t="s">
        <v>9</v>
      </c>
      <c r="E168" s="34" t="s">
        <v>112</v>
      </c>
      <c r="F168" s="34" t="s">
        <v>33</v>
      </c>
      <c r="G168" s="10">
        <f t="shared" si="64"/>
        <v>348.8</v>
      </c>
      <c r="H168" s="10">
        <f t="shared" si="64"/>
        <v>0</v>
      </c>
      <c r="I168" s="10">
        <f t="shared" si="64"/>
        <v>9548.7999999999993</v>
      </c>
      <c r="J168" s="10">
        <f t="shared" si="64"/>
        <v>-1176</v>
      </c>
      <c r="K168" s="10">
        <f t="shared" si="64"/>
        <v>8372.7999999999993</v>
      </c>
    </row>
    <row r="169" spans="1:11" ht="25.5" x14ac:dyDescent="0.2">
      <c r="A169" s="43" t="s">
        <v>59</v>
      </c>
      <c r="B169" s="48" t="s">
        <v>80</v>
      </c>
      <c r="C169" s="29" t="s">
        <v>11</v>
      </c>
      <c r="D169" s="29" t="s">
        <v>9</v>
      </c>
      <c r="E169" s="29" t="s">
        <v>112</v>
      </c>
      <c r="F169" s="28" t="s">
        <v>24</v>
      </c>
      <c r="G169" s="13">
        <v>348.8</v>
      </c>
      <c r="H169" s="13"/>
      <c r="I169" s="13">
        <v>9548.7999999999993</v>
      </c>
      <c r="J169" s="13">
        <f>-929.7-200-46.3</f>
        <v>-1176</v>
      </c>
      <c r="K169" s="13">
        <f>I169+J169</f>
        <v>8372.7999999999993</v>
      </c>
    </row>
    <row r="170" spans="1:11" ht="15" x14ac:dyDescent="0.2">
      <c r="A170" s="19" t="s">
        <v>14</v>
      </c>
      <c r="B170" s="34" t="s">
        <v>80</v>
      </c>
      <c r="C170" s="34" t="s">
        <v>11</v>
      </c>
      <c r="D170" s="34" t="s">
        <v>9</v>
      </c>
      <c r="E170" s="34" t="s">
        <v>113</v>
      </c>
      <c r="F170" s="34" t="s">
        <v>7</v>
      </c>
      <c r="G170" s="8">
        <f t="shared" ref="G170:K171" si="65">G171</f>
        <v>705</v>
      </c>
      <c r="H170" s="8">
        <f t="shared" si="65"/>
        <v>0</v>
      </c>
      <c r="I170" s="8">
        <f t="shared" si="65"/>
        <v>705</v>
      </c>
      <c r="J170" s="8">
        <f t="shared" si="65"/>
        <v>0</v>
      </c>
      <c r="K170" s="8">
        <f t="shared" si="65"/>
        <v>705</v>
      </c>
    </row>
    <row r="171" spans="1:11" ht="15" x14ac:dyDescent="0.2">
      <c r="A171" s="22" t="s">
        <v>62</v>
      </c>
      <c r="B171" s="34" t="s">
        <v>80</v>
      </c>
      <c r="C171" s="34" t="s">
        <v>11</v>
      </c>
      <c r="D171" s="34" t="s">
        <v>9</v>
      </c>
      <c r="E171" s="27" t="s">
        <v>113</v>
      </c>
      <c r="F171" s="34" t="s">
        <v>32</v>
      </c>
      <c r="G171" s="10">
        <f t="shared" si="65"/>
        <v>705</v>
      </c>
      <c r="H171" s="10">
        <f t="shared" si="65"/>
        <v>0</v>
      </c>
      <c r="I171" s="10">
        <f t="shared" si="65"/>
        <v>705</v>
      </c>
      <c r="J171" s="10">
        <f t="shared" si="65"/>
        <v>0</v>
      </c>
      <c r="K171" s="10">
        <f t="shared" si="65"/>
        <v>705</v>
      </c>
    </row>
    <row r="172" spans="1:11" ht="25.5" x14ac:dyDescent="0.2">
      <c r="A172" s="22" t="s">
        <v>63</v>
      </c>
      <c r="B172" s="34" t="s">
        <v>80</v>
      </c>
      <c r="C172" s="34" t="s">
        <v>11</v>
      </c>
      <c r="D172" s="34" t="s">
        <v>9</v>
      </c>
      <c r="E172" s="27" t="s">
        <v>113</v>
      </c>
      <c r="F172" s="34" t="s">
        <v>33</v>
      </c>
      <c r="G172" s="10">
        <f>G173</f>
        <v>705</v>
      </c>
      <c r="H172" s="10">
        <f>H173</f>
        <v>0</v>
      </c>
      <c r="I172" s="10">
        <f>I173</f>
        <v>705</v>
      </c>
      <c r="J172" s="10">
        <f>J173</f>
        <v>0</v>
      </c>
      <c r="K172" s="10">
        <f>K173</f>
        <v>705</v>
      </c>
    </row>
    <row r="173" spans="1:11" s="78" customFormat="1" ht="25.5" x14ac:dyDescent="0.2">
      <c r="A173" s="43" t="s">
        <v>59</v>
      </c>
      <c r="B173" s="48" t="s">
        <v>80</v>
      </c>
      <c r="C173" s="29" t="s">
        <v>11</v>
      </c>
      <c r="D173" s="29" t="s">
        <v>9</v>
      </c>
      <c r="E173" s="28" t="s">
        <v>113</v>
      </c>
      <c r="F173" s="28" t="s">
        <v>24</v>
      </c>
      <c r="G173" s="13">
        <v>705</v>
      </c>
      <c r="H173" s="13">
        <v>0</v>
      </c>
      <c r="I173" s="13">
        <f>G173+H173</f>
        <v>705</v>
      </c>
      <c r="J173" s="13">
        <v>0</v>
      </c>
      <c r="K173" s="13">
        <f>I173+J173</f>
        <v>705</v>
      </c>
    </row>
    <row r="174" spans="1:11" ht="15" x14ac:dyDescent="0.2">
      <c r="A174" s="71" t="s">
        <v>65</v>
      </c>
      <c r="B174" s="30" t="s">
        <v>80</v>
      </c>
      <c r="C174" s="30" t="s">
        <v>11</v>
      </c>
      <c r="D174" s="30" t="s">
        <v>9</v>
      </c>
      <c r="E174" s="30" t="s">
        <v>114</v>
      </c>
      <c r="F174" s="30" t="s">
        <v>7</v>
      </c>
      <c r="G174" s="8">
        <f>G175+G179</f>
        <v>1379.2</v>
      </c>
      <c r="H174" s="8">
        <f>H175+H179</f>
        <v>-22.1</v>
      </c>
      <c r="I174" s="8">
        <f>I175+I179</f>
        <v>1682.1</v>
      </c>
      <c r="J174" s="8">
        <f>J175+J179</f>
        <v>-262.89999999999998</v>
      </c>
      <c r="K174" s="8">
        <f>K175+K179</f>
        <v>1419.2</v>
      </c>
    </row>
    <row r="175" spans="1:11" ht="38.25" x14ac:dyDescent="0.2">
      <c r="A175" s="2" t="s">
        <v>49</v>
      </c>
      <c r="B175" s="27" t="s">
        <v>80</v>
      </c>
      <c r="C175" s="30" t="s">
        <v>11</v>
      </c>
      <c r="D175" s="30" t="s">
        <v>9</v>
      </c>
      <c r="E175" s="27" t="s">
        <v>114</v>
      </c>
      <c r="F175" s="27" t="s">
        <v>50</v>
      </c>
      <c r="G175" s="8">
        <f t="shared" ref="G175:K175" si="66">G176</f>
        <v>893.6</v>
      </c>
      <c r="H175" s="8">
        <f t="shared" si="66"/>
        <v>0</v>
      </c>
      <c r="I175" s="8">
        <f t="shared" si="66"/>
        <v>893.6</v>
      </c>
      <c r="J175" s="8">
        <f t="shared" si="66"/>
        <v>0</v>
      </c>
      <c r="K175" s="8">
        <f t="shared" si="66"/>
        <v>893.6</v>
      </c>
    </row>
    <row r="176" spans="1:11" ht="15" x14ac:dyDescent="0.2">
      <c r="A176" s="2" t="s">
        <v>51</v>
      </c>
      <c r="B176" s="27" t="s">
        <v>80</v>
      </c>
      <c r="C176" s="30" t="s">
        <v>11</v>
      </c>
      <c r="D176" s="30" t="s">
        <v>9</v>
      </c>
      <c r="E176" s="27" t="s">
        <v>114</v>
      </c>
      <c r="F176" s="27" t="s">
        <v>52</v>
      </c>
      <c r="G176" s="8">
        <f>G177+G178</f>
        <v>893.6</v>
      </c>
      <c r="H176" s="8">
        <f t="shared" ref="H176:I176" si="67">H177+H178</f>
        <v>0</v>
      </c>
      <c r="I176" s="8">
        <f t="shared" si="67"/>
        <v>893.6</v>
      </c>
      <c r="J176" s="8">
        <f t="shared" ref="J176:K176" si="68">J177+J178</f>
        <v>0</v>
      </c>
      <c r="K176" s="8">
        <f t="shared" si="68"/>
        <v>893.6</v>
      </c>
    </row>
    <row r="177" spans="1:11" s="78" customFormat="1" ht="25.5" x14ac:dyDescent="0.2">
      <c r="A177" s="43" t="s">
        <v>60</v>
      </c>
      <c r="B177" s="48" t="s">
        <v>80</v>
      </c>
      <c r="C177" s="29" t="s">
        <v>11</v>
      </c>
      <c r="D177" s="29" t="s">
        <v>9</v>
      </c>
      <c r="E177" s="28" t="s">
        <v>114</v>
      </c>
      <c r="F177" s="28" t="s">
        <v>53</v>
      </c>
      <c r="G177" s="13">
        <v>691</v>
      </c>
      <c r="H177" s="13"/>
      <c r="I177" s="13">
        <f>G177+H177</f>
        <v>691</v>
      </c>
      <c r="J177" s="13"/>
      <c r="K177" s="13">
        <f>I177+J177</f>
        <v>691</v>
      </c>
    </row>
    <row r="178" spans="1:11" s="78" customFormat="1" ht="25.5" x14ac:dyDescent="0.2">
      <c r="A178" s="16" t="s">
        <v>133</v>
      </c>
      <c r="B178" s="47" t="s">
        <v>80</v>
      </c>
      <c r="C178" s="29" t="s">
        <v>11</v>
      </c>
      <c r="D178" s="29" t="s">
        <v>9</v>
      </c>
      <c r="E178" s="28" t="s">
        <v>114</v>
      </c>
      <c r="F178" s="28" t="s">
        <v>132</v>
      </c>
      <c r="G178" s="13">
        <v>202.6</v>
      </c>
      <c r="H178" s="13"/>
      <c r="I178" s="13">
        <f>G178+H178</f>
        <v>202.6</v>
      </c>
      <c r="J178" s="13"/>
      <c r="K178" s="13">
        <f>I178+J178</f>
        <v>202.6</v>
      </c>
    </row>
    <row r="179" spans="1:11" ht="15" x14ac:dyDescent="0.2">
      <c r="A179" s="22" t="s">
        <v>62</v>
      </c>
      <c r="B179" s="34" t="s">
        <v>80</v>
      </c>
      <c r="C179" s="34" t="s">
        <v>11</v>
      </c>
      <c r="D179" s="34" t="s">
        <v>9</v>
      </c>
      <c r="E179" s="27" t="s">
        <v>114</v>
      </c>
      <c r="F179" s="34" t="s">
        <v>32</v>
      </c>
      <c r="G179" s="10">
        <f t="shared" ref="G179:K180" si="69">G180</f>
        <v>485.6</v>
      </c>
      <c r="H179" s="10">
        <f t="shared" si="69"/>
        <v>-22.1</v>
      </c>
      <c r="I179" s="10">
        <f t="shared" si="69"/>
        <v>788.5</v>
      </c>
      <c r="J179" s="10">
        <f t="shared" si="69"/>
        <v>-262.89999999999998</v>
      </c>
      <c r="K179" s="10">
        <f t="shared" si="69"/>
        <v>525.6</v>
      </c>
    </row>
    <row r="180" spans="1:11" ht="25.5" x14ac:dyDescent="0.2">
      <c r="A180" s="22" t="s">
        <v>63</v>
      </c>
      <c r="B180" s="37" t="s">
        <v>80</v>
      </c>
      <c r="C180" s="34" t="s">
        <v>11</v>
      </c>
      <c r="D180" s="34" t="s">
        <v>9</v>
      </c>
      <c r="E180" s="27" t="s">
        <v>114</v>
      </c>
      <c r="F180" s="34" t="s">
        <v>33</v>
      </c>
      <c r="G180" s="10">
        <f t="shared" si="69"/>
        <v>485.6</v>
      </c>
      <c r="H180" s="10">
        <f t="shared" si="69"/>
        <v>-22.1</v>
      </c>
      <c r="I180" s="10">
        <f t="shared" si="69"/>
        <v>788.5</v>
      </c>
      <c r="J180" s="10">
        <f t="shared" si="69"/>
        <v>-262.89999999999998</v>
      </c>
      <c r="K180" s="10">
        <f t="shared" si="69"/>
        <v>525.6</v>
      </c>
    </row>
    <row r="181" spans="1:11" ht="25.5" x14ac:dyDescent="0.2">
      <c r="A181" s="43" t="s">
        <v>59</v>
      </c>
      <c r="B181" s="48" t="s">
        <v>80</v>
      </c>
      <c r="C181" s="29" t="s">
        <v>11</v>
      </c>
      <c r="D181" s="29" t="s">
        <v>9</v>
      </c>
      <c r="E181" s="28" t="s">
        <v>114</v>
      </c>
      <c r="F181" s="28" t="s">
        <v>24</v>
      </c>
      <c r="G181" s="13">
        <v>485.6</v>
      </c>
      <c r="H181" s="13">
        <v>-22.1</v>
      </c>
      <c r="I181" s="13">
        <v>788.5</v>
      </c>
      <c r="J181" s="13">
        <f>-54.9-121-87</f>
        <v>-262.89999999999998</v>
      </c>
      <c r="K181" s="13">
        <f>I181+J181</f>
        <v>525.6</v>
      </c>
    </row>
    <row r="182" spans="1:11" ht="14.25" x14ac:dyDescent="0.2">
      <c r="A182" s="18" t="s">
        <v>41</v>
      </c>
      <c r="B182" s="33" t="s">
        <v>80</v>
      </c>
      <c r="C182" s="33" t="s">
        <v>16</v>
      </c>
      <c r="D182" s="33" t="s">
        <v>17</v>
      </c>
      <c r="E182" s="33"/>
      <c r="F182" s="33" t="s">
        <v>7</v>
      </c>
      <c r="G182" s="14">
        <f>G183+G189</f>
        <v>678.6</v>
      </c>
      <c r="H182" s="14">
        <f>H183+H189</f>
        <v>0</v>
      </c>
      <c r="I182" s="14">
        <f>I183+I189</f>
        <v>723.90000000000009</v>
      </c>
      <c r="J182" s="14">
        <f>J183+J189</f>
        <v>-35.700000000000003</v>
      </c>
      <c r="K182" s="14">
        <f>K183+K189</f>
        <v>688.2</v>
      </c>
    </row>
    <row r="183" spans="1:11" ht="15" x14ac:dyDescent="0.2">
      <c r="A183" s="19" t="s">
        <v>19</v>
      </c>
      <c r="B183" s="34" t="s">
        <v>80</v>
      </c>
      <c r="C183" s="34" t="s">
        <v>16</v>
      </c>
      <c r="D183" s="34" t="s">
        <v>8</v>
      </c>
      <c r="E183" s="34"/>
      <c r="F183" s="34"/>
      <c r="G183" s="11">
        <f t="shared" ref="G183:K184" si="70">G184</f>
        <v>633.4</v>
      </c>
      <c r="H183" s="11">
        <f t="shared" si="70"/>
        <v>0</v>
      </c>
      <c r="I183" s="11">
        <f t="shared" si="70"/>
        <v>678.7</v>
      </c>
      <c r="J183" s="11">
        <f t="shared" si="70"/>
        <v>0</v>
      </c>
      <c r="K183" s="11">
        <f t="shared" si="70"/>
        <v>678.7</v>
      </c>
    </row>
    <row r="184" spans="1:11" ht="15" x14ac:dyDescent="0.2">
      <c r="A184" s="2" t="s">
        <v>30</v>
      </c>
      <c r="B184" s="34" t="s">
        <v>80</v>
      </c>
      <c r="C184" s="34" t="s">
        <v>16</v>
      </c>
      <c r="D184" s="34" t="s">
        <v>8</v>
      </c>
      <c r="E184" s="27" t="s">
        <v>95</v>
      </c>
      <c r="F184" s="34"/>
      <c r="G184" s="11">
        <f t="shared" si="70"/>
        <v>633.4</v>
      </c>
      <c r="H184" s="11">
        <f t="shared" si="70"/>
        <v>0</v>
      </c>
      <c r="I184" s="11">
        <f t="shared" si="70"/>
        <v>678.7</v>
      </c>
      <c r="J184" s="11">
        <f t="shared" si="70"/>
        <v>0</v>
      </c>
      <c r="K184" s="11">
        <f t="shared" si="70"/>
        <v>678.7</v>
      </c>
    </row>
    <row r="185" spans="1:11" ht="15" x14ac:dyDescent="0.2">
      <c r="A185" s="41" t="s">
        <v>66</v>
      </c>
      <c r="B185" s="34" t="s">
        <v>80</v>
      </c>
      <c r="C185" s="34" t="s">
        <v>16</v>
      </c>
      <c r="D185" s="34" t="s">
        <v>8</v>
      </c>
      <c r="E185" s="27" t="s">
        <v>115</v>
      </c>
      <c r="F185" s="34"/>
      <c r="G185" s="11">
        <f t="shared" ref="G185:K187" si="71">G186</f>
        <v>633.4</v>
      </c>
      <c r="H185" s="11">
        <f t="shared" si="71"/>
        <v>0</v>
      </c>
      <c r="I185" s="11">
        <f t="shared" si="71"/>
        <v>678.7</v>
      </c>
      <c r="J185" s="11">
        <f t="shared" si="71"/>
        <v>0</v>
      </c>
      <c r="K185" s="11">
        <f t="shared" si="71"/>
        <v>678.7</v>
      </c>
    </row>
    <row r="186" spans="1:11" ht="15" x14ac:dyDescent="0.2">
      <c r="A186" s="22" t="s">
        <v>43</v>
      </c>
      <c r="B186" s="34" t="s">
        <v>80</v>
      </c>
      <c r="C186" s="34" t="s">
        <v>16</v>
      </c>
      <c r="D186" s="34" t="s">
        <v>8</v>
      </c>
      <c r="E186" s="27" t="s">
        <v>115</v>
      </c>
      <c r="F186" s="34" t="s">
        <v>42</v>
      </c>
      <c r="G186" s="11">
        <f t="shared" si="71"/>
        <v>633.4</v>
      </c>
      <c r="H186" s="11">
        <f t="shared" si="71"/>
        <v>0</v>
      </c>
      <c r="I186" s="11">
        <f t="shared" si="71"/>
        <v>678.7</v>
      </c>
      <c r="J186" s="11">
        <f t="shared" si="71"/>
        <v>0</v>
      </c>
      <c r="K186" s="11">
        <f t="shared" si="71"/>
        <v>678.7</v>
      </c>
    </row>
    <row r="187" spans="1:11" ht="15" x14ac:dyDescent="0.2">
      <c r="A187" s="22" t="s">
        <v>44</v>
      </c>
      <c r="B187" s="34" t="s">
        <v>80</v>
      </c>
      <c r="C187" s="34" t="s">
        <v>16</v>
      </c>
      <c r="D187" s="34" t="s">
        <v>8</v>
      </c>
      <c r="E187" s="27" t="s">
        <v>115</v>
      </c>
      <c r="F187" s="34" t="s">
        <v>45</v>
      </c>
      <c r="G187" s="10">
        <f t="shared" si="71"/>
        <v>633.4</v>
      </c>
      <c r="H187" s="10">
        <f t="shared" si="71"/>
        <v>0</v>
      </c>
      <c r="I187" s="10">
        <f t="shared" si="71"/>
        <v>678.7</v>
      </c>
      <c r="J187" s="10">
        <f t="shared" si="71"/>
        <v>0</v>
      </c>
      <c r="K187" s="10">
        <f t="shared" si="71"/>
        <v>678.7</v>
      </c>
    </row>
    <row r="188" spans="1:11" ht="15" x14ac:dyDescent="0.2">
      <c r="A188" s="43" t="s">
        <v>48</v>
      </c>
      <c r="B188" s="48" t="s">
        <v>80</v>
      </c>
      <c r="C188" s="29" t="s">
        <v>16</v>
      </c>
      <c r="D188" s="29" t="s">
        <v>8</v>
      </c>
      <c r="E188" s="28" t="s">
        <v>115</v>
      </c>
      <c r="F188" s="28" t="s">
        <v>25</v>
      </c>
      <c r="G188" s="13">
        <v>633.4</v>
      </c>
      <c r="H188" s="13"/>
      <c r="I188" s="13">
        <v>678.7</v>
      </c>
      <c r="J188" s="13">
        <v>0</v>
      </c>
      <c r="K188" s="13">
        <f>I188+J188</f>
        <v>678.7</v>
      </c>
    </row>
    <row r="189" spans="1:11" ht="15" x14ac:dyDescent="0.2">
      <c r="A189" s="46" t="s">
        <v>22</v>
      </c>
      <c r="B189" s="27" t="s">
        <v>80</v>
      </c>
      <c r="C189" s="30" t="s">
        <v>16</v>
      </c>
      <c r="D189" s="30" t="s">
        <v>9</v>
      </c>
      <c r="E189" s="27"/>
      <c r="F189" s="27"/>
      <c r="G189" s="8">
        <f t="shared" ref="G189:K193" si="72">SUM(G190)</f>
        <v>45.2</v>
      </c>
      <c r="H189" s="8">
        <f t="shared" si="72"/>
        <v>0</v>
      </c>
      <c r="I189" s="8">
        <f t="shared" si="72"/>
        <v>45.2</v>
      </c>
      <c r="J189" s="8">
        <f t="shared" si="72"/>
        <v>-35.700000000000003</v>
      </c>
      <c r="K189" s="8">
        <f t="shared" si="72"/>
        <v>9.5</v>
      </c>
    </row>
    <row r="190" spans="1:11" ht="15" x14ac:dyDescent="0.2">
      <c r="A190" s="2" t="s">
        <v>30</v>
      </c>
      <c r="B190" s="27" t="s">
        <v>80</v>
      </c>
      <c r="C190" s="30" t="s">
        <v>16</v>
      </c>
      <c r="D190" s="30" t="s">
        <v>9</v>
      </c>
      <c r="E190" s="27" t="s">
        <v>95</v>
      </c>
      <c r="F190" s="27"/>
      <c r="G190" s="8">
        <f t="shared" ref="G190:K190" si="73">G191</f>
        <v>45.2</v>
      </c>
      <c r="H190" s="8">
        <f t="shared" si="73"/>
        <v>0</v>
      </c>
      <c r="I190" s="8">
        <f t="shared" si="73"/>
        <v>45.2</v>
      </c>
      <c r="J190" s="8">
        <f t="shared" si="73"/>
        <v>-35.700000000000003</v>
      </c>
      <c r="K190" s="8">
        <f t="shared" si="73"/>
        <v>9.5</v>
      </c>
    </row>
    <row r="191" spans="1:11" ht="15" x14ac:dyDescent="0.2">
      <c r="A191" s="46" t="s">
        <v>84</v>
      </c>
      <c r="B191" s="27" t="s">
        <v>80</v>
      </c>
      <c r="C191" s="30" t="s">
        <v>16</v>
      </c>
      <c r="D191" s="30" t="s">
        <v>9</v>
      </c>
      <c r="E191" s="27" t="s">
        <v>116</v>
      </c>
      <c r="F191" s="27"/>
      <c r="G191" s="8">
        <f t="shared" si="72"/>
        <v>45.2</v>
      </c>
      <c r="H191" s="8">
        <f t="shared" si="72"/>
        <v>0</v>
      </c>
      <c r="I191" s="8">
        <f t="shared" si="72"/>
        <v>45.2</v>
      </c>
      <c r="J191" s="8">
        <f t="shared" si="72"/>
        <v>-35.700000000000003</v>
      </c>
      <c r="K191" s="8">
        <f t="shared" si="72"/>
        <v>9.5</v>
      </c>
    </row>
    <row r="192" spans="1:11" ht="15" x14ac:dyDescent="0.2">
      <c r="A192" s="22" t="s">
        <v>43</v>
      </c>
      <c r="B192" s="27" t="s">
        <v>80</v>
      </c>
      <c r="C192" s="30" t="s">
        <v>16</v>
      </c>
      <c r="D192" s="30" t="s">
        <v>9</v>
      </c>
      <c r="E192" s="27" t="s">
        <v>116</v>
      </c>
      <c r="F192" s="27" t="s">
        <v>42</v>
      </c>
      <c r="G192" s="8">
        <f t="shared" si="72"/>
        <v>45.2</v>
      </c>
      <c r="H192" s="8">
        <f t="shared" si="72"/>
        <v>0</v>
      </c>
      <c r="I192" s="8">
        <f t="shared" si="72"/>
        <v>45.2</v>
      </c>
      <c r="J192" s="8">
        <f t="shared" si="72"/>
        <v>-35.700000000000003</v>
      </c>
      <c r="K192" s="8">
        <f t="shared" si="72"/>
        <v>9.5</v>
      </c>
    </row>
    <row r="193" spans="1:11" ht="25.5" x14ac:dyDescent="0.2">
      <c r="A193" s="46" t="s">
        <v>47</v>
      </c>
      <c r="B193" s="27" t="s">
        <v>80</v>
      </c>
      <c r="C193" s="30" t="s">
        <v>16</v>
      </c>
      <c r="D193" s="30" t="s">
        <v>9</v>
      </c>
      <c r="E193" s="27" t="s">
        <v>116</v>
      </c>
      <c r="F193" s="27" t="s">
        <v>46</v>
      </c>
      <c r="G193" s="8">
        <f t="shared" si="72"/>
        <v>45.2</v>
      </c>
      <c r="H193" s="8">
        <f t="shared" si="72"/>
        <v>0</v>
      </c>
      <c r="I193" s="8">
        <f t="shared" si="72"/>
        <v>45.2</v>
      </c>
      <c r="J193" s="8">
        <f t="shared" si="72"/>
        <v>-35.700000000000003</v>
      </c>
      <c r="K193" s="8">
        <f t="shared" si="72"/>
        <v>9.5</v>
      </c>
    </row>
    <row r="194" spans="1:11" s="78" customFormat="1" ht="25.5" x14ac:dyDescent="0.2">
      <c r="A194" s="43" t="s">
        <v>89</v>
      </c>
      <c r="B194" s="28" t="s">
        <v>80</v>
      </c>
      <c r="C194" s="29" t="s">
        <v>16</v>
      </c>
      <c r="D194" s="29" t="s">
        <v>9</v>
      </c>
      <c r="E194" s="28" t="s">
        <v>116</v>
      </c>
      <c r="F194" s="28" t="s">
        <v>26</v>
      </c>
      <c r="G194" s="13">
        <v>45.2</v>
      </c>
      <c r="H194" s="13"/>
      <c r="I194" s="13">
        <f>G194+H194</f>
        <v>45.2</v>
      </c>
      <c r="J194" s="13">
        <v>-35.700000000000003</v>
      </c>
      <c r="K194" s="13">
        <f>I194+J194</f>
        <v>9.5</v>
      </c>
    </row>
    <row r="195" spans="1:11" ht="15" x14ac:dyDescent="0.2">
      <c r="A195" s="59" t="s">
        <v>151</v>
      </c>
      <c r="B195" s="27" t="s">
        <v>80</v>
      </c>
      <c r="C195" s="30" t="s">
        <v>118</v>
      </c>
      <c r="D195" s="30" t="s">
        <v>17</v>
      </c>
      <c r="E195" s="27"/>
      <c r="F195" s="27"/>
      <c r="G195" s="8">
        <f>G196+G197</f>
        <v>0</v>
      </c>
      <c r="H195" s="8"/>
      <c r="I195" s="9">
        <f t="shared" ref="I195:I200" si="74">I196</f>
        <v>8100</v>
      </c>
      <c r="J195" s="9">
        <f t="shared" ref="J195:K200" si="75">J196</f>
        <v>-100</v>
      </c>
      <c r="K195" s="9">
        <f t="shared" si="75"/>
        <v>8000</v>
      </c>
    </row>
    <row r="196" spans="1:11" ht="15" x14ac:dyDescent="0.2">
      <c r="A196" s="2" t="s">
        <v>155</v>
      </c>
      <c r="B196" s="27" t="s">
        <v>80</v>
      </c>
      <c r="C196" s="30" t="s">
        <v>118</v>
      </c>
      <c r="D196" s="30" t="s">
        <v>8</v>
      </c>
      <c r="E196" s="27"/>
      <c r="F196" s="27"/>
      <c r="G196" s="8"/>
      <c r="H196" s="8"/>
      <c r="I196" s="8">
        <f t="shared" si="74"/>
        <v>8100</v>
      </c>
      <c r="J196" s="8">
        <f t="shared" si="75"/>
        <v>-100</v>
      </c>
      <c r="K196" s="76">
        <f t="shared" si="75"/>
        <v>8000</v>
      </c>
    </row>
    <row r="197" spans="1:11" ht="15" x14ac:dyDescent="0.2">
      <c r="A197" s="21" t="s">
        <v>30</v>
      </c>
      <c r="B197" s="37" t="s">
        <v>80</v>
      </c>
      <c r="C197" s="34" t="s">
        <v>118</v>
      </c>
      <c r="D197" s="34" t="s">
        <v>8</v>
      </c>
      <c r="E197" s="37" t="s">
        <v>158</v>
      </c>
      <c r="F197" s="37"/>
      <c r="G197" s="10"/>
      <c r="H197" s="10"/>
      <c r="I197" s="10">
        <f t="shared" si="74"/>
        <v>8100</v>
      </c>
      <c r="J197" s="10">
        <f t="shared" si="75"/>
        <v>-100</v>
      </c>
      <c r="K197" s="77">
        <f t="shared" si="75"/>
        <v>8000</v>
      </c>
    </row>
    <row r="198" spans="1:11" ht="15" x14ac:dyDescent="0.2">
      <c r="A198" s="2" t="s">
        <v>156</v>
      </c>
      <c r="B198" s="37" t="s">
        <v>80</v>
      </c>
      <c r="C198" s="30" t="s">
        <v>118</v>
      </c>
      <c r="D198" s="30" t="s">
        <v>8</v>
      </c>
      <c r="E198" s="37" t="s">
        <v>152</v>
      </c>
      <c r="F198" s="37"/>
      <c r="G198" s="10"/>
      <c r="H198" s="10"/>
      <c r="I198" s="10">
        <f t="shared" si="74"/>
        <v>8100</v>
      </c>
      <c r="J198" s="10">
        <f t="shared" si="75"/>
        <v>-100</v>
      </c>
      <c r="K198" s="77">
        <f t="shared" si="75"/>
        <v>8000</v>
      </c>
    </row>
    <row r="199" spans="1:11" ht="15" x14ac:dyDescent="0.2">
      <c r="A199" s="2" t="s">
        <v>62</v>
      </c>
      <c r="B199" s="37" t="s">
        <v>80</v>
      </c>
      <c r="C199" s="34" t="s">
        <v>118</v>
      </c>
      <c r="D199" s="34" t="s">
        <v>8</v>
      </c>
      <c r="E199" s="37" t="s">
        <v>152</v>
      </c>
      <c r="F199" s="37" t="s">
        <v>32</v>
      </c>
      <c r="G199" s="10"/>
      <c r="H199" s="10"/>
      <c r="I199" s="10">
        <f t="shared" si="74"/>
        <v>8100</v>
      </c>
      <c r="J199" s="10">
        <f t="shared" si="75"/>
        <v>-100</v>
      </c>
      <c r="K199" s="77">
        <f t="shared" si="75"/>
        <v>8000</v>
      </c>
    </row>
    <row r="200" spans="1:11" ht="15" x14ac:dyDescent="0.2">
      <c r="A200" s="2" t="s">
        <v>157</v>
      </c>
      <c r="B200" s="37" t="s">
        <v>80</v>
      </c>
      <c r="C200" s="30" t="s">
        <v>118</v>
      </c>
      <c r="D200" s="30" t="s">
        <v>8</v>
      </c>
      <c r="E200" s="37" t="s">
        <v>152</v>
      </c>
      <c r="F200" s="37" t="s">
        <v>33</v>
      </c>
      <c r="G200" s="10"/>
      <c r="H200" s="10"/>
      <c r="I200" s="10">
        <f t="shared" si="74"/>
        <v>8100</v>
      </c>
      <c r="J200" s="10">
        <f t="shared" si="75"/>
        <v>-100</v>
      </c>
      <c r="K200" s="77">
        <f t="shared" si="75"/>
        <v>8000</v>
      </c>
    </row>
    <row r="201" spans="1:11" ht="25.5" x14ac:dyDescent="0.2">
      <c r="A201" s="43" t="s">
        <v>59</v>
      </c>
      <c r="B201" s="48" t="s">
        <v>80</v>
      </c>
      <c r="C201" s="29" t="s">
        <v>118</v>
      </c>
      <c r="D201" s="29" t="s">
        <v>8</v>
      </c>
      <c r="E201" s="28" t="s">
        <v>152</v>
      </c>
      <c r="F201" s="28" t="s">
        <v>24</v>
      </c>
      <c r="G201" s="13"/>
      <c r="H201" s="13"/>
      <c r="I201" s="13">
        <v>8100</v>
      </c>
      <c r="J201" s="13">
        <v>-100</v>
      </c>
      <c r="K201" s="75">
        <f>I201+J201</f>
        <v>8000</v>
      </c>
    </row>
  </sheetData>
  <customSheetViews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1"/>
      <headerFooter alignWithMargins="0">
        <oddFooter>&amp;C&amp;P</oddFooter>
      </headerFooter>
      <autoFilter ref="A8:G175"/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2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3"/>
      <headerFooter alignWithMargins="0">
        <oddFooter>&amp;C&amp;P</oddFooter>
      </headerFooter>
    </customSheetView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4"/>
      <headerFooter alignWithMargins="0">
        <oddFooter>&amp;C&amp;P</oddFooter>
      </headerFooter>
    </customSheetView>
  </customSheetViews>
  <mergeCells count="15">
    <mergeCell ref="A11:A12"/>
    <mergeCell ref="B11:B12"/>
    <mergeCell ref="D3:K4"/>
    <mergeCell ref="A9:K9"/>
    <mergeCell ref="D2:K2"/>
    <mergeCell ref="D6:K6"/>
    <mergeCell ref="C7:K7"/>
    <mergeCell ref="H11:H12"/>
    <mergeCell ref="I11:I12"/>
    <mergeCell ref="G11:G12"/>
    <mergeCell ref="C11:D11"/>
    <mergeCell ref="E11:E12"/>
    <mergeCell ref="F11:F12"/>
    <mergeCell ref="J11:J12"/>
    <mergeCell ref="K11:K12"/>
  </mergeCells>
  <pageMargins left="0.62992125984251968" right="0.39370078740157483" top="0.51181102362204722" bottom="0.15748031496062992" header="0.31496062992125984" footer="0.31496062992125984"/>
  <pageSetup paperSize="9" scale="65" orientation="portrait" r:id="rId5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 год</vt:lpstr>
      <vt:lpstr>'2016 год'!Заголовки_для_печати</vt:lpstr>
      <vt:lpstr>'2016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Юрист</cp:lastModifiedBy>
  <cp:lastPrinted>2016-10-13T12:31:14Z</cp:lastPrinted>
  <dcterms:created xsi:type="dcterms:W3CDTF">2003-12-05T21:14:57Z</dcterms:created>
  <dcterms:modified xsi:type="dcterms:W3CDTF">2017-02-13T13:57:53Z</dcterms:modified>
</cp:coreProperties>
</file>